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tabRatio="604" activeTab="3"/>
  </bookViews>
  <sheets>
    <sheet name="использование средств 2025 год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2025 год'!#REF!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36" localSheetId="0">'использование средств 2025 год'!$C$9</definedName>
    <definedName name="OLE_LINK7" localSheetId="2">'достижение индикаторов'!#REF!</definedName>
  </definedNames>
  <calcPr calcId="125725"/>
</workbook>
</file>

<file path=xl/calcChain.xml><?xml version="1.0" encoding="utf-8"?>
<calcChain xmlns="http://schemas.openxmlformats.org/spreadsheetml/2006/main">
  <c r="E167" i="5"/>
  <c r="E168"/>
  <c r="E170"/>
  <c r="E171"/>
  <c r="E172"/>
  <c r="E173"/>
  <c r="E174"/>
  <c r="E175"/>
  <c r="E166"/>
  <c r="D167"/>
  <c r="D168"/>
  <c r="D170"/>
  <c r="D171"/>
  <c r="D172"/>
  <c r="D173"/>
  <c r="D174"/>
  <c r="D175"/>
  <c r="D166"/>
  <c r="E187"/>
  <c r="D187"/>
  <c r="G23" i="4" l="1"/>
  <c r="H23"/>
  <c r="I23"/>
  <c r="E46" i="5" l="1"/>
  <c r="E47"/>
  <c r="E49"/>
  <c r="E50"/>
  <c r="E51"/>
  <c r="E52"/>
  <c r="E53"/>
  <c r="E54"/>
  <c r="D46"/>
  <c r="D47"/>
  <c r="D49"/>
  <c r="D50"/>
  <c r="D51"/>
  <c r="D52"/>
  <c r="D53"/>
  <c r="D54"/>
  <c r="E45"/>
  <c r="E44" s="1"/>
  <c r="D45"/>
  <c r="E99"/>
  <c r="D99"/>
  <c r="D44" l="1"/>
  <c r="H12" i="4"/>
  <c r="I12"/>
  <c r="G12"/>
  <c r="E129" i="5" l="1"/>
  <c r="E130"/>
  <c r="E122"/>
  <c r="E123"/>
  <c r="E124"/>
  <c r="E126"/>
  <c r="E127"/>
  <c r="E128"/>
  <c r="E131"/>
  <c r="D123"/>
  <c r="D124"/>
  <c r="D126"/>
  <c r="D127"/>
  <c r="D128"/>
  <c r="D129"/>
  <c r="D130"/>
  <c r="D131"/>
  <c r="D122"/>
  <c r="E154"/>
  <c r="D154"/>
  <c r="H19" i="4"/>
  <c r="I19"/>
  <c r="G19"/>
  <c r="E110" i="5" l="1"/>
  <c r="D110"/>
  <c r="E88" l="1"/>
  <c r="D88"/>
  <c r="E32" l="1"/>
  <c r="E31"/>
  <c r="E30"/>
  <c r="E29"/>
  <c r="E28"/>
  <c r="E27"/>
  <c r="D30"/>
  <c r="D29"/>
  <c r="D28"/>
  <c r="E17" l="1"/>
  <c r="D17"/>
  <c r="E19" l="1"/>
  <c r="D19"/>
  <c r="E21" l="1"/>
  <c r="E20"/>
  <c r="E18"/>
  <c r="E16"/>
  <c r="D18"/>
  <c r="E176"/>
  <c r="D176"/>
  <c r="E143"/>
  <c r="D143"/>
  <c r="E77"/>
  <c r="D77"/>
  <c r="E66"/>
  <c r="D66"/>
  <c r="D165" l="1"/>
  <c r="E165"/>
  <c r="D27" l="1"/>
  <c r="D16" s="1"/>
  <c r="I10" i="4"/>
  <c r="I9" s="1"/>
  <c r="H10"/>
  <c r="H9" s="1"/>
  <c r="G10"/>
  <c r="G9" s="1"/>
  <c r="E132" i="5" l="1"/>
  <c r="E121" s="1"/>
  <c r="D132"/>
  <c r="D121" s="1"/>
  <c r="E55"/>
  <c r="D55"/>
  <c r="E33"/>
  <c r="E22" s="1"/>
  <c r="D33"/>
  <c r="D22" s="1"/>
  <c r="D32"/>
  <c r="D21" s="1"/>
  <c r="D31"/>
  <c r="D20" s="1"/>
  <c r="E25"/>
  <c r="E14" s="1"/>
  <c r="D25"/>
  <c r="D14" s="1"/>
  <c r="E24"/>
  <c r="E13" s="1"/>
  <c r="D24"/>
  <c r="D13" s="1"/>
  <c r="E23"/>
  <c r="E12" s="1"/>
  <c r="D23"/>
  <c r="D12" s="1"/>
  <c r="E11" l="1"/>
  <c r="D11"/>
</calcChain>
</file>

<file path=xl/sharedStrings.xml><?xml version="1.0" encoding="utf-8"?>
<sst xmlns="http://schemas.openxmlformats.org/spreadsheetml/2006/main" count="557" uniqueCount="267">
  <si>
    <t>1.</t>
  </si>
  <si>
    <t>1.1.</t>
  </si>
  <si>
    <t>1.2.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</si>
  <si>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</si>
  <si>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</si>
  <si>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</si>
  <si>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</si>
  <si>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</si>
  <si>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</si>
  <si>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</si>
  <si>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</si>
  <si>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</si>
  <si>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</si>
  <si>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</si>
  <si>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</si>
  <si>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</si>
  <si>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</si>
  <si>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</si>
  <si>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</si>
  <si>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</si>
  <si>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</si>
  <si>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</si>
  <si>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Всего, в том числе</t>
  </si>
  <si>
    <t>1.3.</t>
  </si>
  <si>
    <t>2.</t>
  </si>
  <si>
    <t>3.</t>
  </si>
  <si>
    <t>4.</t>
  </si>
  <si>
    <t>значение целевого индикатора достижения цели Прогаммы, показателя решения задачи подпрограммы (Программы)</t>
  </si>
  <si>
    <t>в т.ч. предусмотренные:</t>
  </si>
  <si>
    <t>ответственному исполнителю</t>
  </si>
  <si>
    <t>соисполнителю</t>
  </si>
  <si>
    <t>средства федерального бюджета</t>
  </si>
  <si>
    <t>средства участников Программы</t>
  </si>
  <si>
    <t>2.1.</t>
  </si>
  <si>
    <t>2.2.</t>
  </si>
  <si>
    <t>3.1.</t>
  </si>
  <si>
    <t>Основное мероприятие "Осуществление мер направленных на энергосбережение"</t>
  </si>
  <si>
    <t>3.2.</t>
  </si>
  <si>
    <t>3.3.</t>
  </si>
  <si>
    <t>3.4.</t>
  </si>
  <si>
    <t>Основное мероприятие "Мероприятия по совершенствованию и развитию гражданской обороны"</t>
  </si>
  <si>
    <t>Основное мероприятие "Мероприятия по защите населения и территорий от чрезвычайных ситуаций природного и техногенного характера"</t>
  </si>
  <si>
    <t>4.1.</t>
  </si>
  <si>
    <t>4.2.</t>
  </si>
  <si>
    <t>шт.</t>
  </si>
  <si>
    <t>Время реагирования МКУ «ЕДДС» на вызовы</t>
  </si>
  <si>
    <t>сек.</t>
  </si>
  <si>
    <t>Количество выездов на аварийные, нештатные и чрезвычайные ситуации</t>
  </si>
  <si>
    <t>03</t>
  </si>
  <si>
    <t>Мероприятия по совершенствованию и развитию гражданской обороны</t>
  </si>
  <si>
    <t>Мероприятия по защите населения и территорий от чрезвычайных ситуаций природного и техногенного характера</t>
  </si>
  <si>
    <t>Основное мероприятие "Мероприятия, связанные с содержанием мест захоронения"</t>
  </si>
  <si>
    <t>Основное мероприятие "Организация деятельности по сбору и транспортированию твердых коммунальных отходов"</t>
  </si>
  <si>
    <t>Основное мероприятие "Расходы на уличное освещение"</t>
  </si>
  <si>
    <t>Основное мероприятие "Мероприятия по благоустройству"</t>
  </si>
  <si>
    <t>Подпрограмма "Обеспечение реализации Программы и иных мероприятий"</t>
  </si>
  <si>
    <t xml:space="preserve"> об использовании бюджетных ассигнований местного бюджета и иных средств на выполнение основных мероприятий подпрограмм </t>
  </si>
  <si>
    <t>Информация</t>
  </si>
  <si>
    <t>тыс.м. куб.</t>
  </si>
  <si>
    <t>Количество работающих световых фонарей уличного освещения</t>
  </si>
  <si>
    <t>Количество фактов реагирования на чрезвычайные ситуации</t>
  </si>
  <si>
    <t>Организация и содержание мест захоронения</t>
  </si>
  <si>
    <t>Организация деятельности по сбору и транспортированию твердых коммунальных отходов</t>
  </si>
  <si>
    <t>Расходы на уличное освещение</t>
  </si>
  <si>
    <t>Мероприятия по благоустройству</t>
  </si>
  <si>
    <t>Подпрограмма «Обеспечение реализации Программы и иных мероприятий»</t>
  </si>
  <si>
    <t>налоговые расходы местного бюджета</t>
  </si>
  <si>
    <t>Осуществление мер направленных на энергосбережение</t>
  </si>
  <si>
    <t>Задача 1. Реализация мероприятий в области энергосбережения и повышения энергетической эффективности</t>
  </si>
  <si>
    <t>гектар</t>
  </si>
  <si>
    <t>Задача 1.  Реализация мероприятий в области энергосбережения и повышения энергетической эффективности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</si>
  <si>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</si>
  <si>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</si>
  <si>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</si>
  <si>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(при наличии)</t>
  </si>
  <si>
    <t>плановый/фактический срок наступления контрольного события</t>
  </si>
  <si>
    <t>в т.ч. участнику Программы</t>
  </si>
  <si>
    <t xml:space="preserve">соисполнителю </t>
  </si>
  <si>
    <t>в т.ч. участнику подпрограммы</t>
  </si>
  <si>
    <t>Объемы финансового обеспечения по Программам</t>
  </si>
  <si>
    <t>Сведения о ходе реализации основного мероприятия, проблемы, возникшие в ходе выполнения основного мероприятия,  контрольного события</t>
  </si>
  <si>
    <t>Основное мероприятие "Реализация инициативных проектов"</t>
  </si>
  <si>
    <t>Задача 2. Исполнение функций органов местного самоуправления в области энергосбережения и повышения энергетической эффективности</t>
  </si>
  <si>
    <t>Количество разработанных (актуализированных) схем теплоснабжения</t>
  </si>
  <si>
    <t>Количество размещенных в свободном доступе информационных материалов по вопросам энергосбережения и повышения энергетической эффективности</t>
  </si>
  <si>
    <t>Доля содержанных мест захоронения к общему количеству мест захоронения</t>
  </si>
  <si>
    <t>Доля приобретенных контейнеров для раздельного накопления твердых коммунальных отходов к плану</t>
  </si>
  <si>
    <t>Доля реализованных проектов в рамках государственной программы Российской Федерации "Комплексное развитие сельских территорий" к плану</t>
  </si>
  <si>
    <t>Доля благоустроенных территорий общего пользования к плану</t>
  </si>
  <si>
    <t>Размещение информационных материалов по вопросам энергосбережения и повышения энергетической эффективности</t>
  </si>
  <si>
    <t xml:space="preserve">Время реагирования МКУ «ЕДДС» на вызовы не более 7 секунд.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</si>
  <si>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</si>
  <si>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11110        20891</t>
  </si>
  <si>
    <t>Доля проведенных мероприятий, в целях обеспечения безопасности населения к плану</t>
  </si>
  <si>
    <t>Поддержание имеющихся материальных резервов, с целью обеспечения укрываемого населения в защитных сооружениях гражданской обороны</t>
  </si>
  <si>
    <t>Контрольное событие 3: "Размещение в свободном доступе 4 информационных материалов по вопросам энергосбережения и повышения энергетической эффективности", в т.ч.:                                                                                               1 полугодие- 2 шт.;                                                                            2 полугодие- 2 шт.</t>
  </si>
  <si>
    <t>Контрольное событие 4: "Содержанние 52 мест захоронения"</t>
  </si>
  <si>
    <t>Реализация инициативных проектов</t>
  </si>
  <si>
    <t xml:space="preserve">управление АИМО СК </t>
  </si>
  <si>
    <t xml:space="preserve">отдел сельского хозяйства, охраны окружающей среды, гражданской обороны и чрезвычайных ситуаций, и антитеррора АИМО СК  </t>
  </si>
  <si>
    <t>Основное мероприятие "Организация и содержание мест захоронения"</t>
  </si>
  <si>
    <t>10010         10020        10050        20990</t>
  </si>
  <si>
    <t>управление АИМО СК</t>
  </si>
  <si>
    <t>В рамках выполнения контрольного события в отчетном году  проведена уборка 52 мест захоронение общей площадью 197,5 га.</t>
  </si>
  <si>
    <t>Муниципальная программа "Развитие жилищно- коммунального хозяйства, защита населения и территории от чрезвычайных ситуаций в Ипатовском муниципальном округе Ставропольского края"</t>
  </si>
  <si>
    <t xml:space="preserve">Подпрограмма "Энергосбережение и повышение энергетической эффективности в Ипатовском муниципальном округе Ставропольского края" </t>
  </si>
  <si>
    <t>20540       20550          S8950</t>
  </si>
  <si>
    <t>Основное мероприятие "обустройство (ремонт) детских площадок"</t>
  </si>
  <si>
    <t>20030       S0030</t>
  </si>
  <si>
    <t>Подпрограмма "Развитие и совершенствование гражданской обороны и защиты населения, территорий от чрезвычайных ситуаций Ипатовкого муниципального округа Ставропольского края"</t>
  </si>
  <si>
    <t>Основное мероприятие "Обеспечение пожарной безопасности населенных пунктов Ипатовского муниципального округа Ставропольского края"</t>
  </si>
  <si>
    <t>Основное мероприятие "Обеспечение деятельности органа управления по работе с территориями Ипатовского муниципального округа Ставропольского края"</t>
  </si>
  <si>
    <t>Ответственный исполнитель: управление по работе с территориями администрации Ипатовского муниципального округа Ставропольского края (далее – Управление АИМО СК ).
Соисполнители: отдел образования администрации Ипатовского муниципального округа Ставропольского края (далее – отдел образования АИМО СК); отдел сельского хозяйства, охраны окружающей среды, гражданской обороны и чрезвычайных ситуаций, и антитеррора администрации Ипатовского муниципального округа Ставропольского края (далее –  отдел сельского хозяйства, охраны окружающей среды, гражданской обороны и чрезвычайных ситуаций, и антитеррора АИМО СК); отдел культуры и молодежной политики администрации Ипатовского муниципального округа Ставропольского края (далее – отдел культуры АИМО СК); комитет по физической культуре и спорту администрации Ипатовского муниципального округа Ставропольского края (далее- комитет АИМО СК); финансовое управление администрации Ипатовского муниципального округа Ставропольского края (далее-финансовое управление АИМО СК); отдел по организационным и общим вопросам, автоматизации и информационных технологий администрации Ипатовского муниципального округа Ставропольского края (далее - отдел по организационным и общим вопросам, автоматизации и информационных технологий АИМО СК), отдел экономического развития администрации Ипатовского муниципального округа Ставропольского края (далее- отдел экономического развития АИМО СК)</t>
  </si>
  <si>
    <t xml:space="preserve">отдел сельского хозяйства, охраны окружающей среды, гражданской обороны и чрезвычайных ситуаций, и антитеррора АИМО СК                                                  </t>
  </si>
  <si>
    <t xml:space="preserve">управление АИМО СК, соисполнитель-  отдел сельского хозяйства, охраны окружающей среды, гражданской обороны и чрезвычайных ситуаций, и антитеррора АИМО СК, комитет АИМО СК  </t>
  </si>
  <si>
    <t>Муниципальная программа" Развитие жилищно- коммунального хозяйства, защита населения и территории от чрезвычайных ситуаций в Ипатовском мсуниципальном округе Ставропольского края"</t>
  </si>
  <si>
    <t>Подпрограмма "Энергосбережение и повышение энергетической эффективности в Ипатовском муниципальном округе Ставропольского края"</t>
  </si>
  <si>
    <t>Подпрограмма "Благоустройство территории Ипатовского муниципального округа Ставропольского края"</t>
  </si>
  <si>
    <t xml:space="preserve">Подпрограмма "Благоустройство территории Ипатовского муниципального округа Ставропольского края" </t>
  </si>
  <si>
    <t>Основное мероприятие "Обустройство (ремонт) детских площадок"</t>
  </si>
  <si>
    <t>Подпрограмма "Развитие и совершенствование гражданской обороны и защиты населения, территорий от чрезвычайных ситуаций Ипатовского муниципального округа Ставропольского края"</t>
  </si>
  <si>
    <t>Основное мероприятие "Обеспечение деятельности органа управления по работе с территориями Ипатовсого муниципального округа Ставропольского края"</t>
  </si>
  <si>
    <t>Муниципальная программа "Развитие жилищно- коммунального и дорожного хозяйства, защита населения и территории от чрезвычайных ситуаций в Ипатовском муниципальном округе Ставропольского края"</t>
  </si>
  <si>
    <t>Количество заключенных энергосервисных контрактов</t>
  </si>
  <si>
    <t>Цель 1 Программы- Повышение энергосбережения и эффективности использования топливно- энергетических ресурсов путем внедрения современных энергосберегающих технологий, оборудования  и приборов</t>
  </si>
  <si>
    <t>Цель 2 подпрограммы- Создание безопасных и благоприятных условий для проживания на территории Ипатовского муниципального округа Ставропольского края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</si>
  <si>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</t>
  </si>
  <si>
    <t>Подпрограмма «Благоустройство территории Ипатовского муниципального округа Ставропольского края»</t>
  </si>
  <si>
    <t>Задача 1.  Приведение в качественное состояние элементов благоустройства Ипатовского муниципального округа и улучшение санитарно- эпидемиологического состояния территории</t>
  </si>
  <si>
    <t>Количество вывезенных твердых коммунальных отходов с общественных территорий Ипатовского муниципального округа Ставропольского края</t>
  </si>
  <si>
    <t>Количество скошенной сорной растительности на общественных территориях Ипатовского муниципального округа Ставропольского края</t>
  </si>
  <si>
    <t>Задача 2. Повышение качества и комфорта среды проживания населения Ипатовского муниципального округа Ставропольского края</t>
  </si>
  <si>
    <t>Доля реализованных инициативных проектов развития территорий муниципальных образований Ипатовского муниципального округа Ставропольского края к плану</t>
  </si>
  <si>
    <t>Доля обустроенных (отремонтированных) детских и спортивных площадок к плану</t>
  </si>
  <si>
    <t>Цель 3 подпрограммы- Создание условий по обеспечению защиты населения и территории Ипатовского муниципального округа Ставропольского края от чрезвычайных ситуаций, предупреждение и ликвидации последствий чрезвычайных ситуаций природного и техногенного характера</t>
  </si>
  <si>
    <t>Подпрограмма «Развитие и совершенствование гражданской обороны и защиты населения, территорий от чрезвычайных ситуаций в Ипатовском муниципальном округе Ставропольского края»</t>
  </si>
  <si>
    <t>Задача 1. Повышение защищенности населения и территорий Ипатовского муниципального округа от чрезвычайных ситуаций и безопасности людей</t>
  </si>
  <si>
    <t>Задача 1. Обеспечение пожарной безопасности в Ипатовском муниципальном округе Ставропольского края</t>
  </si>
  <si>
    <t>Поддержание в исправном состоянии пожарной сигнализации на объектах культуры и спорта Ипатовского муниципального округа Ставропольского края</t>
  </si>
  <si>
    <t>Цель Программы 1 : Повышение энергосбережения и эффективности использования топливно- энергетических ресурсов путем внедрения современных энергосберегающих технологий, оборудования  и приборов</t>
  </si>
  <si>
    <t>Подпрограмма «Энергосбережение и повышение энергетической эффективности в Ипатовском муниципальном округе Ставропольского края»</t>
  </si>
  <si>
    <t>Разработка и актуализация схем теплоснабжения территории Ипатовского муниципального округа Ставропольского края</t>
  </si>
  <si>
    <t>Цель Программы 2: Создание безопасных и благоприятных условий для проживания на территории Ипатовского муниципального округа Ставропольского края</t>
  </si>
  <si>
    <t>Задача 1. Приведение в качественное состояние элементов благоустройства Ипатовского муниципального округа и улучшение санитарно- эпидемиологического состояния территории</t>
  </si>
  <si>
    <t>Контрольное событие 5: «Вывоз 3 590,0м3  твердых коммунальных отходов с общественных территорий Ипатовского муниципального округа Ставропольского края, в т.ч.:                                                                         1 полугодие- 1 800,0 м3;                                                                                                           2 полугодие- 1790,0 м3»</t>
  </si>
  <si>
    <t>Контрольное событие 8: «Покос 13,2 Га сорной растительности на общественных территориях Ипатовского муниципального округа Ставропольского края»</t>
  </si>
  <si>
    <t>Обеспечение комплексного развития сельских территорий</t>
  </si>
  <si>
    <t>Благоустройство территорий общего пользования</t>
  </si>
  <si>
    <t>Реализация регионального проекта: "Комплексная система обращения с твердыми коммунальными отходами"</t>
  </si>
  <si>
    <t>Обустройство (ремонт) детских площадок</t>
  </si>
  <si>
    <t>Цель Программы 3: Создание условий по обеспечению защиты населения и территории Ипатовского муниципального округа Ставропольского края от чрезвычайных ситуаций, предупреждения и ликвидации последствий чрезвычайных ситуаций природного и техногенного характера</t>
  </si>
  <si>
    <t>Подпрограмма «Развитие и совершенствование гражданской обороны и защиты населения, территории от чрезвычайных ситуаций в Ипатовском муниципальном округе Ставропольского края»</t>
  </si>
  <si>
    <t>Задача 1. Повышение защищенности населения и территорий Ипатовского муниципального округа Ставропольского края от чрезвычайных ситуаций и безопасности людей</t>
  </si>
  <si>
    <t>Обеспечение пожарной безопасности населенных пунктов Ипатовского муниципального округа Ставропольского края</t>
  </si>
  <si>
    <t>Обеспечение деятельности управления по работе с территориями Ипатовсого муниципального округа Ставропольского края</t>
  </si>
  <si>
    <t>Мероприятия связанные с предупреждением банкротства муниципальных унитарных предприятий</t>
  </si>
  <si>
    <t>В отчетном году проведена работа по сбору и транспортировке твердых коммунальных отходов. Вывезено 3 598,0 куб.м.</t>
  </si>
  <si>
    <t>Содержание 7 260  сетильников уличного освещения на территории Ипатовского округа выполнено.</t>
  </si>
  <si>
    <t>В отчетном году  актуализирована схема теплоснабжения</t>
  </si>
  <si>
    <t>Контрольное событие 9: «Реализация проекта в рамках государственной программы Российской Федерации "Комплексное развитие сельских территорий"»</t>
  </si>
  <si>
    <t>Задача 2. Обеспечение пожарной безопасности в Ипатовском муниципальном округе Ставропольского края</t>
  </si>
  <si>
    <t>Расходы за 2025 год ( тыс.рублей)</t>
  </si>
  <si>
    <t>сводная бюджетная роспись, план на 1 января 2025 г.</t>
  </si>
  <si>
    <t>сводная бюджетная роспись на 31 декабря 2025 г.</t>
  </si>
  <si>
    <t>Основное мероприятие "Расходы, связанные с обеспечением деятельности (оказание услуг) в области хозяйственно- технического обеспечения"</t>
  </si>
  <si>
    <t>2ИП08        2ИП09        2ИП10        2ИП11        2ИП12        2ИП13        2ИП14        2ИП18        2ИП25        SИП08          SИП09        SИП10        SИП11        SИП12        SИП13        SИП14</t>
  </si>
  <si>
    <t>2025 год</t>
  </si>
  <si>
    <t>фактическое значение на конец 2025  года</t>
  </si>
  <si>
    <t>30.12.2025/-</t>
  </si>
  <si>
    <t xml:space="preserve">Количество административных зданий Ипатовского муниципального округа Ставропольского края переведенных на автоматизированную систему теплоснабжения </t>
  </si>
  <si>
    <t>Контрольное событие 1: "Ежегодный перевод одного административного здания Ипатовского муниципального округа Ставропольского края на автоматизированную систему теплоснабжения"</t>
  </si>
  <si>
    <t>Контрольное событие 2: "Актуализация схемы теплоснабжения Ипатовского муниципального округа Ставропольского края"</t>
  </si>
  <si>
    <t>Контрольное событие 6: «Ремонт и содержание 7 260 шт. световых фонарей уличного освещения, содержание линий уличного освещения,  т.ч.:                                                                                            1 полугодие- 7 260 шт.;                                                                                            2 полугодие- 7 260 шт.»</t>
  </si>
  <si>
    <t>Контрольное событие 7: «Кронирование 143 деревьев»</t>
  </si>
  <si>
    <t>Контрольное событие 10: «Реализация проектов благоустройства территорий общего пользования»</t>
  </si>
  <si>
    <t>Контрольное событие 11: «Приобретение контейнеров для раздельного накопления твердых коммунальных отходов»</t>
  </si>
  <si>
    <t>Контрольное событие 12: «Благоустройство зоны отдыха в с.Лиман Ипатовского муниципального округа Ставропольского края»</t>
  </si>
  <si>
    <t>Контрольное событие 13: «Обустройство парковой зоны отдыха (I этап) по ул. Центральная, 26 в ауле Малый Барханчак Ипатовского муниципального округа Ставропольского края»</t>
  </si>
  <si>
    <t>Контрольное событие 14: «Обустройство парковой зоны и зоны отдыха на улице Заливаднего, 1а в посёлке Советское Руно Ипатовского муниципального округа Ставропольского края»</t>
  </si>
  <si>
    <t>Контрольное событие 15: «Благоустройство парковой зоны № 1 (шестая часть) в селе Бурукшун Ипатовского муниципального округа Ставропольского края»</t>
  </si>
  <si>
    <t>Контрольное событие 16: «Обустройство детской площадки вблизи МК ДОУ детского сада № 26 с. Золотаревка Ипатовского муниципального округа Ставропольского края»</t>
  </si>
  <si>
    <t>Контрольное событие 17: «Благоустройство общественной территории улицы Ленина (от пересечения с улицей Торговая до примыкания к улице Кирова) в с. Кевсала Ипатовского муниципального округа Ставропольского края»</t>
  </si>
  <si>
    <t>Контрольное событие 18: «Благоустройство парковой зоны (3 очередь) с. Октябрьского Ипатовского муниципального округа Ставропольского края»</t>
  </si>
  <si>
    <t>Контрольное событие 19: «Благоустройство территории перед Домом Культуры и культурно- досуговым центром «Октябрь» по ул. Ленина (от ул.Гагарина до ул.Ленинградская) в г.Ипатово Ипатовского муниципального округа Ставропольского края»</t>
  </si>
  <si>
    <t>Контрольное событие 20: «Благоустройство общественной территории по ул. Школьная (вблизи МБОУ СОШ № 14) г. Ипатово Ипатовского муниципального округа Ставропольского края»</t>
  </si>
  <si>
    <t>Контрольное событие 21: «Выполнение работ по обустройству детской площадки  на территории Ипатовского муниципального округа Ставропольского края»</t>
  </si>
  <si>
    <t xml:space="preserve">Контрольное событие 22: «Закупка средств индивидуальной защиты сотрудникам спасательных служб -8 шт.» </t>
  </si>
  <si>
    <t xml:space="preserve">Контрольное событие 23: «Время реагирования МКУ «ЕДДС»  на вызовы 7 секунд» </t>
  </si>
  <si>
    <t xml:space="preserve">Контрольное событие 24: «Выезды на аварийные, нештатные и ЧС» </t>
  </si>
  <si>
    <t xml:space="preserve">Контрольное событие 25: «Техническое обслуживание объектов культуры и спорта» </t>
  </si>
  <si>
    <t xml:space="preserve">Контрольное событие 26: «Обеспечение расходов в рамках деятельности управления по работе с территориями Ипатовского муниципального округа Ставропольского края» </t>
  </si>
  <si>
    <t>Расходы, связанные с обеспечением деятельности (оказание услуг) в области хозяйственно-технического обеспечения</t>
  </si>
  <si>
    <t xml:space="preserve">Контрольное событие 27: «Обеспечение обеспечение деятельности (оказание услуг) в области хозяйственно-технического обеспечения» </t>
  </si>
  <si>
    <t>30.12.2025/ 30.12.2025</t>
  </si>
  <si>
    <t>30.12.2025/ -</t>
  </si>
  <si>
    <t>Основное мероприятие "Расходы, связанные с обеспечением деятельности (оказанием услуг) в области хозяйственно- технического обеспечения"</t>
  </si>
  <si>
    <t>В 2025г. проекты в рамках государственной программы Российской Федерации "Комплексное развитие сельских территорий" не реализовывались из-за отсутствия финансирования</t>
  </si>
  <si>
    <t>В 2025г.для реализации благоустройства общественных территорий обновлена заявка в министерство жилищно коммунального хозяйства Ставропольскогокрая. Средства краевого и местного бюджета для реализации мероприятия не выделялись</t>
  </si>
  <si>
    <t>(+159)</t>
  </si>
  <si>
    <t>В отчетном году здание МКОУ СОШ №7 пос. Советское Руно переведено на автоматизированную систему теплоснабжения</t>
  </si>
  <si>
    <t xml:space="preserve">В 2025 году заключен 1  энергосервисный контракт;                                                                                                                                           В отчетном году переведено 1 административное здание Ипатовского муниципального округа Ставропольского края на автоматизированную систему плоснабжения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</si>
  <si>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 2025 году заключен 1  энергосервисный контракт;                                                                                                                                                                                         Количество разработанных (актуализированных) схем теплоснабжения - 1 ед.</t>
  </si>
  <si>
    <t>06.06.2025/ 06.06.2025</t>
  </si>
  <si>
    <t>В 2025 году заключен 1  энергосервисный контракт;                                                                                                                                                                                                                            Количество размещенных в свободном доступе информационных материалов по вопросам энергосбережения и повышения энергетической эффективности- 4 ед.</t>
  </si>
  <si>
    <t>В свободном доступе в 2025 году размещено 4 информационных материала по вопросам энергосбережения и повышения энергетической эффективности</t>
  </si>
  <si>
    <t>30.06.2025/ 30.06.2025                      30.12.2025/ 30.12.2025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</si>
  <si>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                                                    Доля содержанных мест захоронения к общему количеству мест захоронения-100,0%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</si>
  <si>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                          Количество вывезенных твердых коммунальных отходов с общественных территорий Ипатовского муниципального округа Ставропольского края составило 3 598,0 тыс.м.куб.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</si>
  <si>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Количество работающих световых фонарей уличного освещения- 7 260 ед.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</si>
  <si>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Количество скошенной сорной растительности на общественных территориях Ипатовского муниципального округа Ставропольского края- 49,5 гектар.</t>
  </si>
  <si>
    <t>В  2025 году проведена работа  по обрезке деревьев. Количество кронированных деревьев составило 143 шт.</t>
  </si>
  <si>
    <t xml:space="preserve"> Произведен покос сорной растительности на общественных территориях Ипатовского муниципального округа Ставропольского края на площади 49,5 га.</t>
  </si>
  <si>
    <t>30.09.2025/ 30.09.2025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</si>
  <si>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 Доля реализованных проектов в рамках государственной программы Российской Федерации "Комплексное развитие сельских территорий" к плану- 0,0%</t>
  </si>
  <si>
    <t>В 2025г. проекты в рамках государственной программы Российской Федерации "Комплексное развитие сельских территорий" не реализовывались из-за отсутствия бюджетирования.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</si>
  <si>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 Доля благоустроенных территорий общего пользования к плану- 0,0%</t>
  </si>
  <si>
    <t xml:space="preserve">В 2025 году средства на благоустройство территорий не выделялись. Вместе с тем, обновлена заявка в министерство жилищно коммунального хозяйства Ставропольского края. </t>
  </si>
  <si>
    <t xml:space="preserve">В 2025г. за счет местного бюджета закуплены 5 контейнеров для ТКО. 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</si>
  <si>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                Доля реализованных инициативных проектов развития территорий муниципальных образований Ипатовского муниципального округа Ставропольского края к плану- 100,0%</t>
  </si>
  <si>
    <t>Выполнены работы по благоустройству зоны отдыха в с.Лиман Ипатовского муниципального округа Ставропольского края</t>
  </si>
  <si>
    <t>29.08.2025/ 29.08.2025</t>
  </si>
  <si>
    <t>Выполнены работы по обустройству парковой зоны отдыха (I этап) по ул. Центральная, 26 в ауле Малый Барханчак Ипатовского муниципального округа Ставропольского края</t>
  </si>
  <si>
    <t>10.12.2025/ 10.12.2025</t>
  </si>
  <si>
    <t>Выполнены работы по обустройству парковой зоны и зоны отдыха на улице Заливаднего, 1а в посёлке Советское Руно Ипатовского муниципального округа Ставропольского края</t>
  </si>
  <si>
    <t>24.10.2025/ 24.10.2025</t>
  </si>
  <si>
    <t>07.08.2025/ 07.08.2025</t>
  </si>
  <si>
    <t>Выполнены работы по благоустройству парковой зоны № 1 (шестая часть) в селе Бурукшун Ипатовского муниципального округа Ставропольского края»</t>
  </si>
  <si>
    <t>14.08.2025/ 07.08.2025</t>
  </si>
  <si>
    <t>Выполнены работы по обустройству детской площадки вблизи МК ДОУ детского сада № 26 с. Золотаревка Ипатовского муниципального округа Ставропольского края</t>
  </si>
  <si>
    <t>05.11.2025/ 05.11.2025</t>
  </si>
  <si>
    <t>Выполнены работы по благоустройству общественной территории улицы Ленина (от пересечения с улицей Торговая до примыкания к улице Кирова) в с. Кевсала Ипатовского муниципального округа Ставропольского края</t>
  </si>
  <si>
    <t>Выполнены работы по благоустройству парковой зоны (3 очередь) с. Октябрьского Ипатовского муниципального округа Ставропольского края</t>
  </si>
  <si>
    <t>Выполнены работы по благоустройству территории перед Домом Культуры и культурно- досуговым центром «Октябрь» по ул. Ленина (от ул.Гагарина до ул.Ленинградская) в г.Ипатово Ипатовского муниципального округа Ставропольского края</t>
  </si>
  <si>
    <t>05.08.2025/ 05.08.2025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</si>
  <si>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обустроенных (отремонтированных) детских площадок к плану- 100,0%</t>
  </si>
  <si>
    <t>03.10.2025/ 03.10.2025</t>
  </si>
  <si>
    <t>Выполнены работы по обустройству детских площадок по ул. Свердлова, 4а и по ул.Школьная в г. Ипатово Ипатовского муниципального округа Ставропольского края</t>
  </si>
  <si>
    <t>Количество фактов реагирования на чрезвычайные ситуации- 29 000 шт.;                                                                              Количество выездов на аварийные, нештатные и чрезвычайные ситуации- 187 шт.;                                                                                                                            Время реагирования МКУ «ЕДДС» на вызовы- 7 сек.</t>
  </si>
  <si>
    <t>Количество фактов реагирования на чрезвычайные ситуации- 29 000 шт.;                                                                                                   Поддержание имеющихся материальных резервов, с целью обеспечения укрываемого населения в защитных сооружениях гражданской обороны- 100,0%</t>
  </si>
  <si>
    <t>Количество выездов на аварийные, нештатные и ЧС-187ед.</t>
  </si>
  <si>
    <t>Количество фактов реагирования на чрезвычайные ситуации- 29 000 шт.;                                                                                                                        Доля проведенных мероприятий, в целях обеспечения безопасности населения к плану- 100,0%;                                                                                                                                                                                                                                                                                          Поддержание в исправном состоянии пожарной сигнализации на объектах культуры и спорта Ипатовского муниципального округа Ставропольского края- 100,0%</t>
  </si>
  <si>
    <t>В отчетном году субъсидия на погашение кредиторской задоженности не выделялась</t>
  </si>
  <si>
    <t>Расходы на обеспечение деятельности (оказание услуг) в области хозяйственно-технического обеспечения составили 107 364,63 тыс.рублей, или 98,64% к плану</t>
  </si>
  <si>
    <t>Расходы на обеспечение деятельности управления по работе с территориями Ипатовского муниципального округа Ставропольского края в 2025 г. составили 54 366,82 тыс. руб. или 99,5 % к плану.</t>
  </si>
  <si>
    <t>30.12.2025/    01.08.2025</t>
  </si>
  <si>
    <t xml:space="preserve">  закупка средств   индивидуальной защиты сотрудникам спасательных служб (аптечки) -8 шт.</t>
  </si>
  <si>
    <t>В рамках мероприятия проводились работы по прокладке пожарной сигнализации на объектах культуры и спорта.</t>
  </si>
  <si>
    <t>30.12.2025/ 25.12.2025</t>
  </si>
  <si>
    <t>Доля приведенных в качественное состояние территорий Ипатовского муниципального округа Ставропольского края к общему количеству территорий Ипатовского муниципального округа Ставропольского края- 100,0%;                                                                                                                                                                   Доля приобретенных контейнеров для раздельного накопления твердых коммунальных отходов к плану- 100,0%</t>
  </si>
  <si>
    <t>01.12.2025/-</t>
  </si>
  <si>
    <t>В отчетном году  реализовано 8 инициативных проектов которые направлены на благоустройство территорий в Ипатовском муниципальном округе Ставропольского края: обустройство детской игровой площадки в   с.Золотаревка; благоустройство общественных территорий и парков в а.Малый Барханчак, в с.Лиман, с.Бурукшун;   благоустройство парков в пос. Советское Руно, с.Октябрьское, с.Кевсала; в г.Ипатово благоустроена территория перед Домом Культуры и культурно- досуговым центром "Октябрь" по ул.Ленина</t>
  </si>
  <si>
    <t xml:space="preserve">Инициативный проект не реализован по причине отсутствия финансирования </t>
  </si>
  <si>
    <t>30.06.2025/   30.06.2025                                      30.12.2025/    30.12.2025</t>
  </si>
  <si>
    <t xml:space="preserve">Контрольное событие 28: «Субсидия для погашения кредиторской задолженности» </t>
  </si>
  <si>
    <r>
      <t>муниципальной программы "Развитие жилищно- коммунального и дорожного хозяйства, защита населения и территории от чрезвычайных ситуаций в Ипатовском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муниципальном округе Ставропольского края" </t>
    </r>
  </si>
  <si>
    <t>об использовании средств местного бюджета на реализацию муниципальной программы "Развитие жилищно- коммунального хозяйства, защита населения и территории от чрезвычайных ситуаций в Ипатовском муниципальном округе Ставропольского края"</t>
  </si>
  <si>
    <t>2.3.</t>
  </si>
  <si>
    <t>2.4.</t>
  </si>
  <si>
    <t>2.5.</t>
  </si>
  <si>
    <t>2.6.</t>
  </si>
  <si>
    <t xml:space="preserve">о достижении значений индикаторов достижения целей  муниципальной Программы "Развитие жилищно- коммунального и дорожного хозяйства, защита населения и территории от чрезвычайных ситуаций в Ипатовском муниципальном округе Ставропольского края" и показателей решения задач подпрограмм  </t>
  </si>
  <si>
    <t>2.7.</t>
  </si>
  <si>
    <t>2.8.</t>
  </si>
  <si>
    <t>2.9.</t>
  </si>
  <si>
    <t>3.5.</t>
  </si>
  <si>
    <t xml:space="preserve"> о степени выполнения основных мероприятий подпрограмм, контрольных событий муниципальной Программы "Развитие жилищно- коммунального и дорожного хозяйства, защита населения и территории от чрезвычайных ситуаций в Ипатовском муниципальном округе Ставропольского края"</t>
  </si>
  <si>
    <t>4.3.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</si>
</sst>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10" fillId="0" borderId="0" xfId="0" applyFont="1" applyFill="1"/>
    <xf numFmtId="0" fontId="12" fillId="0" borderId="0" xfId="0" applyFont="1" applyFill="1" applyAlignment="1">
      <alignment horizontal="center"/>
    </xf>
    <xf numFmtId="0" fontId="10" fillId="0" borderId="7" xfId="0" applyFont="1" applyFill="1" applyBorder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1" fillId="0" borderId="6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top" wrapText="1"/>
    </xf>
    <xf numFmtId="0" fontId="7" fillId="0" borderId="0" xfId="0" applyFont="1" applyAlignment="1"/>
    <xf numFmtId="0" fontId="10" fillId="0" borderId="0" xfId="0" applyFont="1" applyFill="1" applyAlignment="1">
      <alignment horizontal="center"/>
    </xf>
    <xf numFmtId="0" fontId="5" fillId="0" borderId="1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wrapText="1"/>
    </xf>
    <xf numFmtId="2" fontId="11" fillId="0" borderId="4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5" fillId="0" borderId="6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 vertical="top" wrapText="1"/>
    </xf>
    <xf numFmtId="2" fontId="13" fillId="0" borderId="8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  <xf numFmtId="0" fontId="16" fillId="0" borderId="9" xfId="0" applyFont="1" applyBorder="1" applyAlignment="1"/>
    <xf numFmtId="0" fontId="9" fillId="0" borderId="1" xfId="0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1" fontId="11" fillId="0" borderId="9" xfId="0" applyNumberFormat="1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/>
    </xf>
    <xf numFmtId="0" fontId="11" fillId="0" borderId="4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/>
    </xf>
    <xf numFmtId="0" fontId="11" fillId="0" borderId="9" xfId="0" applyFont="1" applyFill="1" applyBorder="1" applyAlignment="1">
      <alignment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6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1" fillId="0" borderId="3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wrapText="1"/>
    </xf>
    <xf numFmtId="0" fontId="17" fillId="0" borderId="6" xfId="0" applyFont="1" applyBorder="1" applyAlignment="1">
      <alignment wrapText="1"/>
    </xf>
    <xf numFmtId="1" fontId="13" fillId="0" borderId="3" xfId="0" applyNumberFormat="1" applyFont="1" applyBorder="1" applyAlignment="1">
      <alignment horizontal="center" vertical="center" wrapText="1"/>
    </xf>
    <xf numFmtId="1" fontId="17" fillId="0" borderId="9" xfId="0" applyNumberFormat="1" applyFont="1" applyBorder="1" applyAlignment="1">
      <alignment wrapText="1"/>
    </xf>
    <xf numFmtId="1" fontId="17" fillId="0" borderId="6" xfId="0" applyNumberFormat="1" applyFont="1" applyBorder="1" applyAlignment="1">
      <alignment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1" fillId="0" borderId="9" xfId="0" applyFont="1" applyBorder="1" applyAlignment="1"/>
    <xf numFmtId="0" fontId="11" fillId="0" borderId="6" xfId="0" applyFont="1" applyBorder="1" applyAlignment="1"/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9" xfId="0" applyFont="1" applyFill="1" applyBorder="1" applyAlignment="1">
      <alignment horizontal="center" vertical="top" wrapText="1"/>
    </xf>
    <xf numFmtId="0" fontId="13" fillId="4" borderId="6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6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11" fillId="0" borderId="9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9" xfId="0" applyFont="1" applyFill="1" applyBorder="1" applyAlignment="1">
      <alignment vertical="top" wrapText="1"/>
    </xf>
    <xf numFmtId="0" fontId="13" fillId="0" borderId="6" xfId="0" applyFont="1" applyFill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0" fillId="0" borderId="0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top" wrapText="1"/>
    </xf>
    <xf numFmtId="0" fontId="13" fillId="3" borderId="9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0" fillId="0" borderId="0" xfId="0" applyAlignment="1"/>
    <xf numFmtId="0" fontId="12" fillId="0" borderId="0" xfId="0" applyFont="1" applyFill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6"/>
  <sheetViews>
    <sheetView showWhiteSpace="0" view="pageLayout" topLeftCell="A19" zoomScale="70" zoomScaleNormal="82" zoomScaleSheetLayoutView="82" zoomScalePageLayoutView="70" workbookViewId="0">
      <selection activeCell="B34" sqref="B34"/>
    </sheetView>
  </sheetViews>
  <sheetFormatPr defaultColWidth="9.140625" defaultRowHeight="15.75"/>
  <cols>
    <col min="1" max="1" width="9.85546875" style="1" customWidth="1"/>
    <col min="2" max="2" width="72.140625" style="1" customWidth="1"/>
    <col min="3" max="3" width="59.28515625" style="1" customWidth="1"/>
    <col min="4" max="4" width="12.140625" style="1" customWidth="1"/>
    <col min="5" max="5" width="15.7109375" style="1" customWidth="1"/>
    <col min="6" max="6" width="14.42578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2" spans="1:9" ht="18.75">
      <c r="A2" s="9"/>
      <c r="B2" s="9"/>
      <c r="C2" s="10" t="s">
        <v>14</v>
      </c>
      <c r="D2" s="9"/>
      <c r="E2" s="9"/>
      <c r="F2" s="9"/>
      <c r="G2" s="9"/>
      <c r="H2" s="9"/>
      <c r="I2" s="9"/>
    </row>
    <row r="3" spans="1:9">
      <c r="A3" s="9"/>
      <c r="B3" s="9"/>
      <c r="C3" s="9"/>
      <c r="D3" s="9"/>
      <c r="E3" s="9"/>
      <c r="F3" s="9"/>
      <c r="G3" s="9"/>
      <c r="H3" s="9"/>
      <c r="I3" s="9"/>
    </row>
    <row r="4" spans="1:9" ht="42" customHeight="1">
      <c r="A4" s="212" t="s">
        <v>255</v>
      </c>
      <c r="B4" s="212"/>
      <c r="C4" s="212"/>
      <c r="D4" s="212"/>
      <c r="E4" s="212"/>
      <c r="F4" s="212"/>
      <c r="G4" s="212"/>
      <c r="H4" s="213"/>
      <c r="I4" s="213"/>
    </row>
    <row r="5" spans="1:9">
      <c r="A5" s="11"/>
      <c r="B5" s="11"/>
      <c r="C5" s="11"/>
      <c r="D5" s="11"/>
      <c r="E5" s="11"/>
      <c r="F5" s="11"/>
      <c r="G5" s="11"/>
      <c r="H5" s="11"/>
      <c r="I5" s="11" t="s">
        <v>4</v>
      </c>
    </row>
    <row r="6" spans="1:9">
      <c r="A6" s="130" t="s">
        <v>7</v>
      </c>
      <c r="B6" s="132" t="s">
        <v>71</v>
      </c>
      <c r="C6" s="132" t="s">
        <v>72</v>
      </c>
      <c r="D6" s="18" t="s">
        <v>16</v>
      </c>
      <c r="E6" s="18"/>
      <c r="F6" s="18"/>
      <c r="G6" s="134" t="s">
        <v>161</v>
      </c>
      <c r="H6" s="135"/>
      <c r="I6" s="136"/>
    </row>
    <row r="7" spans="1:9" s="2" customFormat="1" ht="51">
      <c r="A7" s="131"/>
      <c r="B7" s="131"/>
      <c r="C7" s="131"/>
      <c r="D7" s="26" t="s">
        <v>15</v>
      </c>
      <c r="E7" s="26" t="s">
        <v>8</v>
      </c>
      <c r="F7" s="16" t="s">
        <v>9</v>
      </c>
      <c r="G7" s="78" t="s">
        <v>162</v>
      </c>
      <c r="H7" s="78" t="s">
        <v>163</v>
      </c>
      <c r="I7" s="26" t="s">
        <v>10</v>
      </c>
    </row>
    <row r="8" spans="1:9" s="3" customForma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ht="347.25" customHeight="1">
      <c r="A9" s="46"/>
      <c r="B9" s="36" t="s">
        <v>104</v>
      </c>
      <c r="C9" s="36" t="s">
        <v>112</v>
      </c>
      <c r="D9" s="47" t="s">
        <v>48</v>
      </c>
      <c r="E9" s="46"/>
      <c r="F9" s="46"/>
      <c r="G9" s="38">
        <f>G10+G12+G19+G23</f>
        <v>216210.72</v>
      </c>
      <c r="H9" s="38">
        <f>H10+H12+H19+H23</f>
        <v>241218.56</v>
      </c>
      <c r="I9" s="38">
        <f>I10+I12+I19+I23</f>
        <v>238127.79</v>
      </c>
    </row>
    <row r="10" spans="1:9" ht="38.25" customHeight="1">
      <c r="A10" s="126" t="s">
        <v>0</v>
      </c>
      <c r="B10" s="37" t="s">
        <v>105</v>
      </c>
      <c r="C10" s="84" t="s">
        <v>98</v>
      </c>
      <c r="D10" s="48" t="s">
        <v>48</v>
      </c>
      <c r="E10" s="83"/>
      <c r="F10" s="83"/>
      <c r="G10" s="43">
        <f>G11</f>
        <v>21231.27</v>
      </c>
      <c r="H10" s="43">
        <f>H11</f>
        <v>23624.06</v>
      </c>
      <c r="I10" s="43">
        <f>I11</f>
        <v>23624.06</v>
      </c>
    </row>
    <row r="11" spans="1:9" ht="18" customHeight="1">
      <c r="A11" s="125" t="s">
        <v>1</v>
      </c>
      <c r="B11" s="15" t="s">
        <v>36</v>
      </c>
      <c r="C11" s="85" t="s">
        <v>98</v>
      </c>
      <c r="D11" s="49" t="s">
        <v>48</v>
      </c>
      <c r="E11" s="82">
        <v>1</v>
      </c>
      <c r="F11" s="82">
        <v>20531</v>
      </c>
      <c r="G11" s="34">
        <v>21231.27</v>
      </c>
      <c r="H11" s="34">
        <v>23624.06</v>
      </c>
      <c r="I11" s="34">
        <v>23624.06</v>
      </c>
    </row>
    <row r="12" spans="1:9" ht="27.75" customHeight="1">
      <c r="A12" s="126" t="s">
        <v>24</v>
      </c>
      <c r="B12" s="37" t="s">
        <v>118</v>
      </c>
      <c r="C12" s="84" t="s">
        <v>98</v>
      </c>
      <c r="D12" s="48" t="s">
        <v>48</v>
      </c>
      <c r="E12" s="83">
        <v>2</v>
      </c>
      <c r="F12" s="82"/>
      <c r="G12" s="43">
        <f>G13+G14+G15+G16+G17+G18</f>
        <v>29358.059999999998</v>
      </c>
      <c r="H12" s="43">
        <f t="shared" ref="H12:I12" si="0">H13+H14+H15+H16+H17+H18</f>
        <v>42934.200000000004</v>
      </c>
      <c r="I12" s="43">
        <f t="shared" si="0"/>
        <v>41738.15</v>
      </c>
    </row>
    <row r="13" spans="1:9" ht="18" customHeight="1">
      <c r="A13" s="125" t="s">
        <v>33</v>
      </c>
      <c r="B13" s="15" t="s">
        <v>100</v>
      </c>
      <c r="C13" s="85" t="s">
        <v>98</v>
      </c>
      <c r="D13" s="49" t="s">
        <v>48</v>
      </c>
      <c r="E13" s="82">
        <v>2</v>
      </c>
      <c r="F13" s="82">
        <v>20510</v>
      </c>
      <c r="G13" s="34">
        <v>1308.56</v>
      </c>
      <c r="H13" s="34">
        <v>678.6</v>
      </c>
      <c r="I13" s="34">
        <v>678.6</v>
      </c>
    </row>
    <row r="14" spans="1:9" ht="28.5" customHeight="1">
      <c r="A14" s="125" t="s">
        <v>34</v>
      </c>
      <c r="B14" s="15" t="s">
        <v>52</v>
      </c>
      <c r="C14" s="85" t="s">
        <v>98</v>
      </c>
      <c r="D14" s="49" t="s">
        <v>48</v>
      </c>
      <c r="E14" s="82">
        <v>2</v>
      </c>
      <c r="F14" s="82">
        <v>20520</v>
      </c>
      <c r="G14" s="34">
        <v>2940.31</v>
      </c>
      <c r="H14" s="34">
        <v>3377.05</v>
      </c>
      <c r="I14" s="34">
        <v>3374.96</v>
      </c>
    </row>
    <row r="15" spans="1:9" ht="18" customHeight="1">
      <c r="A15" s="125" t="s">
        <v>256</v>
      </c>
      <c r="B15" s="15" t="s">
        <v>53</v>
      </c>
      <c r="C15" s="85" t="s">
        <v>98</v>
      </c>
      <c r="D15" s="49" t="s">
        <v>48</v>
      </c>
      <c r="E15" s="82">
        <v>2</v>
      </c>
      <c r="F15" s="82">
        <v>20530</v>
      </c>
      <c r="G15" s="34">
        <v>13851.73</v>
      </c>
      <c r="H15" s="34">
        <v>16587.54</v>
      </c>
      <c r="I15" s="34">
        <v>15919.12</v>
      </c>
    </row>
    <row r="16" spans="1:9" ht="42.75" customHeight="1">
      <c r="A16" s="125" t="s">
        <v>257</v>
      </c>
      <c r="B16" s="15" t="s">
        <v>54</v>
      </c>
      <c r="C16" s="85" t="s">
        <v>98</v>
      </c>
      <c r="D16" s="49" t="s">
        <v>48</v>
      </c>
      <c r="E16" s="82">
        <v>2</v>
      </c>
      <c r="F16" s="82" t="s">
        <v>106</v>
      </c>
      <c r="G16" s="34">
        <v>4864.97</v>
      </c>
      <c r="H16" s="34">
        <v>12184.05</v>
      </c>
      <c r="I16" s="34">
        <v>11696.29</v>
      </c>
    </row>
    <row r="17" spans="1:9" ht="27.75" customHeight="1">
      <c r="A17" s="125" t="s">
        <v>258</v>
      </c>
      <c r="B17" s="15" t="s">
        <v>107</v>
      </c>
      <c r="C17" s="85" t="s">
        <v>98</v>
      </c>
      <c r="D17" s="49" t="s">
        <v>48</v>
      </c>
      <c r="E17" s="82">
        <v>2</v>
      </c>
      <c r="F17" s="82" t="s">
        <v>108</v>
      </c>
      <c r="G17" s="34">
        <v>510</v>
      </c>
      <c r="H17" s="34">
        <v>613.16999999999996</v>
      </c>
      <c r="I17" s="34">
        <v>575.39</v>
      </c>
    </row>
    <row r="18" spans="1:9" ht="212.25" customHeight="1">
      <c r="A18" s="125" t="s">
        <v>258</v>
      </c>
      <c r="B18" s="15" t="s">
        <v>81</v>
      </c>
      <c r="C18" s="81" t="s">
        <v>98</v>
      </c>
      <c r="D18" s="49" t="s">
        <v>48</v>
      </c>
      <c r="E18" s="78">
        <v>2</v>
      </c>
      <c r="F18" s="78" t="s">
        <v>165</v>
      </c>
      <c r="G18" s="34">
        <v>5882.49</v>
      </c>
      <c r="H18" s="34">
        <v>9493.7900000000009</v>
      </c>
      <c r="I18" s="34">
        <v>9493.7900000000009</v>
      </c>
    </row>
    <row r="19" spans="1:9" ht="54" customHeight="1">
      <c r="A19" s="126" t="s">
        <v>25</v>
      </c>
      <c r="B19" s="37" t="s">
        <v>109</v>
      </c>
      <c r="C19" s="80" t="s">
        <v>114</v>
      </c>
      <c r="D19" s="48" t="s">
        <v>48</v>
      </c>
      <c r="E19" s="79">
        <v>3</v>
      </c>
      <c r="F19" s="79"/>
      <c r="G19" s="43">
        <f>G20+G21+G22</f>
        <v>11483.01</v>
      </c>
      <c r="H19" s="43">
        <f>H20+H21+H22</f>
        <v>11631.64</v>
      </c>
      <c r="I19" s="43">
        <f>I20+I21+I22</f>
        <v>11466.43</v>
      </c>
    </row>
    <row r="20" spans="1:9" ht="27.75" customHeight="1">
      <c r="A20" s="125" t="s">
        <v>35</v>
      </c>
      <c r="B20" s="15" t="s">
        <v>40</v>
      </c>
      <c r="C20" s="81" t="s">
        <v>113</v>
      </c>
      <c r="D20" s="49" t="s">
        <v>48</v>
      </c>
      <c r="E20" s="78">
        <v>3</v>
      </c>
      <c r="F20" s="78">
        <v>20890</v>
      </c>
      <c r="G20" s="34">
        <v>49.9</v>
      </c>
      <c r="H20" s="34">
        <v>49.9</v>
      </c>
      <c r="I20" s="34">
        <v>45.13</v>
      </c>
    </row>
    <row r="21" spans="1:9" ht="27.75" customHeight="1">
      <c r="A21" s="125" t="s">
        <v>37</v>
      </c>
      <c r="B21" s="15" t="s">
        <v>41</v>
      </c>
      <c r="C21" s="81" t="s">
        <v>99</v>
      </c>
      <c r="D21" s="49" t="s">
        <v>48</v>
      </c>
      <c r="E21" s="78">
        <v>3</v>
      </c>
      <c r="F21" s="78" t="s">
        <v>92</v>
      </c>
      <c r="G21" s="34">
        <v>10402.91</v>
      </c>
      <c r="H21" s="34">
        <v>10686.2</v>
      </c>
      <c r="I21" s="34">
        <v>10561.19</v>
      </c>
    </row>
    <row r="22" spans="1:9" ht="42" customHeight="1">
      <c r="A22" s="125" t="s">
        <v>38</v>
      </c>
      <c r="B22" s="15" t="s">
        <v>110</v>
      </c>
      <c r="C22" s="81" t="s">
        <v>114</v>
      </c>
      <c r="D22" s="49" t="s">
        <v>48</v>
      </c>
      <c r="E22" s="78">
        <v>3</v>
      </c>
      <c r="F22" s="78">
        <v>20892</v>
      </c>
      <c r="G22" s="34">
        <v>1030.2</v>
      </c>
      <c r="H22" s="34">
        <v>895.54</v>
      </c>
      <c r="I22" s="34">
        <v>860.11</v>
      </c>
    </row>
    <row r="23" spans="1:9" ht="30.75" customHeight="1">
      <c r="A23" s="126" t="s">
        <v>26</v>
      </c>
      <c r="B23" s="37" t="s">
        <v>55</v>
      </c>
      <c r="C23" s="80" t="s">
        <v>102</v>
      </c>
      <c r="D23" s="48" t="s">
        <v>48</v>
      </c>
      <c r="E23" s="79">
        <v>4</v>
      </c>
      <c r="F23" s="79"/>
      <c r="G23" s="43">
        <f>G24+ G25</f>
        <v>154138.38</v>
      </c>
      <c r="H23" s="43">
        <f>H24+ H25</f>
        <v>163028.66</v>
      </c>
      <c r="I23" s="43">
        <f>I24+ I25</f>
        <v>161299.15</v>
      </c>
    </row>
    <row r="24" spans="1:9" ht="55.5" customHeight="1">
      <c r="A24" s="125" t="s">
        <v>42</v>
      </c>
      <c r="B24" s="15" t="s">
        <v>111</v>
      </c>
      <c r="C24" s="81" t="s">
        <v>98</v>
      </c>
      <c r="D24" s="49" t="s">
        <v>48</v>
      </c>
      <c r="E24" s="78">
        <v>4</v>
      </c>
      <c r="F24" s="78" t="s">
        <v>101</v>
      </c>
      <c r="G24" s="34">
        <v>51925.19</v>
      </c>
      <c r="H24" s="34">
        <v>54187.94</v>
      </c>
      <c r="I24" s="34">
        <v>53934.52</v>
      </c>
    </row>
    <row r="25" spans="1:9" ht="30" customHeight="1">
      <c r="A25" s="125" t="s">
        <v>43</v>
      </c>
      <c r="B25" s="15" t="s">
        <v>164</v>
      </c>
      <c r="C25" s="81" t="s">
        <v>98</v>
      </c>
      <c r="D25" s="49" t="s">
        <v>48</v>
      </c>
      <c r="E25" s="78">
        <v>4</v>
      </c>
      <c r="F25" s="78">
        <v>11010</v>
      </c>
      <c r="G25" s="34">
        <v>102213.19</v>
      </c>
      <c r="H25" s="34">
        <v>108840.72</v>
      </c>
      <c r="I25" s="34">
        <v>107364.63</v>
      </c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</sheetData>
  <mergeCells count="5">
    <mergeCell ref="A6:A7"/>
    <mergeCell ref="B6:B7"/>
    <mergeCell ref="C6:C7"/>
    <mergeCell ref="A4:I4"/>
    <mergeCell ref="G6:I6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7"/>
  <sheetViews>
    <sheetView showWhiteSpace="0" topLeftCell="A169" zoomScale="70" zoomScaleNormal="70" zoomScalePageLayoutView="75" workbookViewId="0">
      <selection activeCell="A198" sqref="A198:B1278"/>
    </sheetView>
  </sheetViews>
  <sheetFormatPr defaultColWidth="9.140625" defaultRowHeight="15.75"/>
  <cols>
    <col min="1" max="1" width="6.28515625" style="1" customWidth="1"/>
    <col min="2" max="2" width="98.140625" style="1" customWidth="1"/>
    <col min="3" max="3" width="66" style="1" customWidth="1"/>
    <col min="4" max="4" width="21.28515625" style="1" customWidth="1"/>
    <col min="5" max="5" width="22.140625" style="1" customWidth="1"/>
    <col min="6" max="6" width="11.42578125" style="1" customWidth="1"/>
    <col min="7" max="7" width="13.140625" style="1" customWidth="1"/>
    <col min="8" max="8" width="15.7109375" style="1" customWidth="1"/>
    <col min="9" max="16384" width="9.140625" style="1"/>
  </cols>
  <sheetData>
    <row r="1" spans="1:7">
      <c r="A1" s="6"/>
      <c r="B1" s="6"/>
      <c r="C1" s="6"/>
      <c r="D1" s="28"/>
      <c r="E1" s="6"/>
    </row>
    <row r="2" spans="1:7">
      <c r="A2" s="6"/>
      <c r="B2" s="6"/>
      <c r="C2" s="6"/>
      <c r="D2" s="29"/>
      <c r="E2" s="6"/>
    </row>
    <row r="3" spans="1:7">
      <c r="A3" s="6"/>
      <c r="B3" s="6"/>
      <c r="C3" s="6"/>
      <c r="D3" s="6"/>
      <c r="E3" s="6"/>
    </row>
    <row r="4" spans="1:7">
      <c r="A4" s="6"/>
      <c r="B4" s="146" t="s">
        <v>57</v>
      </c>
      <c r="C4" s="146"/>
      <c r="D4" s="9"/>
      <c r="E4" s="9"/>
    </row>
    <row r="5" spans="1:7">
      <c r="A5" s="6"/>
      <c r="B5" s="146" t="s">
        <v>56</v>
      </c>
      <c r="C5" s="146"/>
      <c r="D5" s="146"/>
      <c r="E5" s="146"/>
    </row>
    <row r="6" spans="1:7" ht="18.75">
      <c r="A6" s="6"/>
      <c r="B6" s="146" t="s">
        <v>254</v>
      </c>
      <c r="C6" s="133"/>
      <c r="D6" s="211"/>
      <c r="E6" s="211"/>
    </row>
    <row r="7" spans="1:7">
      <c r="A7" s="6"/>
      <c r="B7" s="24"/>
      <c r="C7" s="23"/>
      <c r="D7" s="6"/>
      <c r="E7" s="6"/>
    </row>
    <row r="8" spans="1:7">
      <c r="A8" s="11"/>
      <c r="B8" s="11"/>
      <c r="C8" s="11"/>
      <c r="D8" s="11"/>
      <c r="E8" s="11" t="s">
        <v>4</v>
      </c>
    </row>
    <row r="9" spans="1:7" ht="39">
      <c r="A9" s="12" t="s">
        <v>7</v>
      </c>
      <c r="B9" s="12" t="s">
        <v>17</v>
      </c>
      <c r="C9" s="12" t="s">
        <v>3</v>
      </c>
      <c r="D9" s="19" t="s">
        <v>79</v>
      </c>
      <c r="E9" s="13" t="s">
        <v>10</v>
      </c>
    </row>
    <row r="10" spans="1:7">
      <c r="A10" s="20">
        <v>1</v>
      </c>
      <c r="B10" s="20">
        <v>2</v>
      </c>
      <c r="C10" s="12">
        <v>3</v>
      </c>
      <c r="D10" s="21">
        <v>4</v>
      </c>
      <c r="E10" s="22">
        <v>5</v>
      </c>
    </row>
    <row r="11" spans="1:7" ht="15.75" customHeight="1">
      <c r="A11" s="137"/>
      <c r="B11" s="140" t="s">
        <v>115</v>
      </c>
      <c r="C11" s="42" t="s">
        <v>22</v>
      </c>
      <c r="D11" s="41">
        <f t="shared" ref="D11:E14" si="0">D22+D44+D121+D165</f>
        <v>272462.84999999998</v>
      </c>
      <c r="E11" s="41">
        <f t="shared" si="0"/>
        <v>265018.58999999997</v>
      </c>
      <c r="F11" s="14"/>
    </row>
    <row r="12" spans="1:7">
      <c r="A12" s="138"/>
      <c r="B12" s="141"/>
      <c r="C12" s="42" t="s">
        <v>5</v>
      </c>
      <c r="D12" s="41">
        <f t="shared" si="0"/>
        <v>241218.56</v>
      </c>
      <c r="E12" s="41">
        <f t="shared" si="0"/>
        <v>238127.79</v>
      </c>
      <c r="F12" s="14"/>
    </row>
    <row r="13" spans="1:7">
      <c r="A13" s="138"/>
      <c r="B13" s="141"/>
      <c r="C13" s="42" t="s">
        <v>31</v>
      </c>
      <c r="D13" s="41">
        <f t="shared" si="0"/>
        <v>432.3</v>
      </c>
      <c r="E13" s="41">
        <f t="shared" si="0"/>
        <v>432.3</v>
      </c>
      <c r="F13" s="14"/>
    </row>
    <row r="14" spans="1:7">
      <c r="A14" s="138"/>
      <c r="B14" s="141"/>
      <c r="C14" s="42" t="s">
        <v>6</v>
      </c>
      <c r="D14" s="41">
        <f t="shared" si="0"/>
        <v>30811.989999999998</v>
      </c>
      <c r="E14" s="41">
        <f t="shared" si="0"/>
        <v>26458.5</v>
      </c>
      <c r="F14" s="14"/>
    </row>
    <row r="15" spans="1:7">
      <c r="A15" s="138"/>
      <c r="B15" s="141"/>
      <c r="C15" s="42" t="s">
        <v>28</v>
      </c>
      <c r="D15" s="41"/>
      <c r="E15" s="41"/>
    </row>
    <row r="16" spans="1:7">
      <c r="A16" s="138"/>
      <c r="B16" s="141"/>
      <c r="C16" s="42" t="s">
        <v>29</v>
      </c>
      <c r="D16" s="41">
        <f t="shared" ref="D16:E21" si="1">D27+D49+D126+D170</f>
        <v>260831.21</v>
      </c>
      <c r="E16" s="41">
        <f t="shared" si="1"/>
        <v>253552.16</v>
      </c>
      <c r="F16" s="14"/>
      <c r="G16" s="14"/>
    </row>
    <row r="17" spans="1:6">
      <c r="A17" s="138"/>
      <c r="B17" s="141"/>
      <c r="C17" s="42" t="s">
        <v>76</v>
      </c>
      <c r="D17" s="41">
        <f t="shared" si="1"/>
        <v>108840.72</v>
      </c>
      <c r="E17" s="41">
        <f t="shared" si="1"/>
        <v>107364.63</v>
      </c>
    </row>
    <row r="18" spans="1:6">
      <c r="A18" s="138"/>
      <c r="B18" s="141"/>
      <c r="C18" s="42" t="s">
        <v>30</v>
      </c>
      <c r="D18" s="41">
        <f t="shared" si="1"/>
        <v>11631.64</v>
      </c>
      <c r="E18" s="41">
        <f t="shared" si="1"/>
        <v>11466.43</v>
      </c>
    </row>
    <row r="19" spans="1:6">
      <c r="A19" s="138"/>
      <c r="B19" s="141"/>
      <c r="C19" s="42" t="s">
        <v>76</v>
      </c>
      <c r="D19" s="41">
        <f t="shared" si="1"/>
        <v>11581.740000000002</v>
      </c>
      <c r="E19" s="41">
        <f t="shared" si="1"/>
        <v>11421.300000000001</v>
      </c>
    </row>
    <row r="20" spans="1:6">
      <c r="A20" s="138"/>
      <c r="B20" s="141"/>
      <c r="C20" s="42" t="s">
        <v>32</v>
      </c>
      <c r="D20" s="41">
        <f t="shared" si="1"/>
        <v>0</v>
      </c>
      <c r="E20" s="41">
        <f t="shared" si="1"/>
        <v>0</v>
      </c>
    </row>
    <row r="21" spans="1:6" ht="13.5" customHeight="1">
      <c r="A21" s="139"/>
      <c r="B21" s="142"/>
      <c r="C21" s="42" t="s">
        <v>66</v>
      </c>
      <c r="D21" s="41">
        <f t="shared" si="1"/>
        <v>0</v>
      </c>
      <c r="E21" s="41">
        <f t="shared" si="1"/>
        <v>0</v>
      </c>
    </row>
    <row r="22" spans="1:6">
      <c r="A22" s="147" t="s">
        <v>0</v>
      </c>
      <c r="B22" s="147" t="s">
        <v>116</v>
      </c>
      <c r="C22" s="39" t="s">
        <v>22</v>
      </c>
      <c r="D22" s="91">
        <f t="shared" ref="D22:E25" si="2">D33</f>
        <v>23624.06</v>
      </c>
      <c r="E22" s="91">
        <f t="shared" si="2"/>
        <v>23624.06</v>
      </c>
      <c r="F22" s="14"/>
    </row>
    <row r="23" spans="1:6">
      <c r="A23" s="148"/>
      <c r="B23" s="148"/>
      <c r="C23" s="39" t="s">
        <v>5</v>
      </c>
      <c r="D23" s="91">
        <f t="shared" si="2"/>
        <v>23624.06</v>
      </c>
      <c r="E23" s="91">
        <f t="shared" si="2"/>
        <v>23624.06</v>
      </c>
    </row>
    <row r="24" spans="1:6">
      <c r="A24" s="148"/>
      <c r="B24" s="148"/>
      <c r="C24" s="39" t="s">
        <v>31</v>
      </c>
      <c r="D24" s="91">
        <f t="shared" si="2"/>
        <v>0</v>
      </c>
      <c r="E24" s="91">
        <f t="shared" si="2"/>
        <v>0</v>
      </c>
    </row>
    <row r="25" spans="1:6">
      <c r="A25" s="148"/>
      <c r="B25" s="148"/>
      <c r="C25" s="39" t="s">
        <v>6</v>
      </c>
      <c r="D25" s="91">
        <f t="shared" si="2"/>
        <v>0</v>
      </c>
      <c r="E25" s="91">
        <f t="shared" si="2"/>
        <v>0</v>
      </c>
    </row>
    <row r="26" spans="1:6">
      <c r="A26" s="148"/>
      <c r="B26" s="148"/>
      <c r="C26" s="39" t="s">
        <v>28</v>
      </c>
      <c r="D26" s="91"/>
      <c r="E26" s="91"/>
    </row>
    <row r="27" spans="1:6">
      <c r="A27" s="148"/>
      <c r="B27" s="148"/>
      <c r="C27" s="39" t="s">
        <v>29</v>
      </c>
      <c r="D27" s="91">
        <f>D38</f>
        <v>23624.06</v>
      </c>
      <c r="E27" s="91">
        <f>E38</f>
        <v>23624.06</v>
      </c>
    </row>
    <row r="28" spans="1:6">
      <c r="A28" s="148"/>
      <c r="B28" s="148"/>
      <c r="C28" s="39" t="s">
        <v>78</v>
      </c>
      <c r="D28" s="91">
        <f t="shared" ref="D28:E32" si="3">D39</f>
        <v>0</v>
      </c>
      <c r="E28" s="91">
        <f t="shared" si="3"/>
        <v>0</v>
      </c>
    </row>
    <row r="29" spans="1:6">
      <c r="A29" s="148"/>
      <c r="B29" s="148"/>
      <c r="C29" s="39" t="s">
        <v>77</v>
      </c>
      <c r="D29" s="91">
        <f t="shared" si="3"/>
        <v>0</v>
      </c>
      <c r="E29" s="91">
        <f t="shared" si="3"/>
        <v>0</v>
      </c>
    </row>
    <row r="30" spans="1:6">
      <c r="A30" s="148"/>
      <c r="B30" s="148"/>
      <c r="C30" s="39" t="s">
        <v>78</v>
      </c>
      <c r="D30" s="91">
        <f t="shared" si="3"/>
        <v>0</v>
      </c>
      <c r="E30" s="91">
        <f t="shared" si="3"/>
        <v>0</v>
      </c>
    </row>
    <row r="31" spans="1:6">
      <c r="A31" s="148"/>
      <c r="B31" s="148"/>
      <c r="C31" s="39" t="s">
        <v>32</v>
      </c>
      <c r="D31" s="91">
        <f t="shared" si="3"/>
        <v>0</v>
      </c>
      <c r="E31" s="91">
        <f t="shared" si="3"/>
        <v>0</v>
      </c>
    </row>
    <row r="32" spans="1:6" ht="15" customHeight="1">
      <c r="A32" s="149"/>
      <c r="B32" s="149"/>
      <c r="C32" s="39" t="s">
        <v>66</v>
      </c>
      <c r="D32" s="91">
        <f t="shared" si="3"/>
        <v>0</v>
      </c>
      <c r="E32" s="91">
        <f t="shared" si="3"/>
        <v>0</v>
      </c>
    </row>
    <row r="33" spans="1:6">
      <c r="A33" s="143" t="s">
        <v>1</v>
      </c>
      <c r="B33" s="143" t="s">
        <v>36</v>
      </c>
      <c r="C33" s="40" t="s">
        <v>22</v>
      </c>
      <c r="D33" s="44">
        <f>D34+D36+D35</f>
        <v>23624.06</v>
      </c>
      <c r="E33" s="45">
        <f>E34+E35+E36</f>
        <v>23624.06</v>
      </c>
    </row>
    <row r="34" spans="1:6">
      <c r="A34" s="144"/>
      <c r="B34" s="144"/>
      <c r="C34" s="40" t="s">
        <v>5</v>
      </c>
      <c r="D34" s="44">
        <v>23624.06</v>
      </c>
      <c r="E34" s="45">
        <v>23624.06</v>
      </c>
    </row>
    <row r="35" spans="1:6">
      <c r="A35" s="144"/>
      <c r="B35" s="144"/>
      <c r="C35" s="40" t="s">
        <v>31</v>
      </c>
      <c r="D35" s="44">
        <v>0</v>
      </c>
      <c r="E35" s="45">
        <v>0</v>
      </c>
    </row>
    <row r="36" spans="1:6">
      <c r="A36" s="144"/>
      <c r="B36" s="144"/>
      <c r="C36" s="40" t="s">
        <v>6</v>
      </c>
      <c r="D36" s="44">
        <v>0</v>
      </c>
      <c r="E36" s="45">
        <v>0</v>
      </c>
    </row>
    <row r="37" spans="1:6">
      <c r="A37" s="144"/>
      <c r="B37" s="144"/>
      <c r="C37" s="40" t="s">
        <v>28</v>
      </c>
      <c r="D37" s="21"/>
      <c r="E37" s="86"/>
    </row>
    <row r="38" spans="1:6">
      <c r="A38" s="144"/>
      <c r="B38" s="144"/>
      <c r="C38" s="40" t="s">
        <v>29</v>
      </c>
      <c r="D38" s="44">
        <v>23624.06</v>
      </c>
      <c r="E38" s="45">
        <v>23624.06</v>
      </c>
    </row>
    <row r="39" spans="1:6">
      <c r="A39" s="144"/>
      <c r="B39" s="144"/>
      <c r="C39" s="40" t="s">
        <v>78</v>
      </c>
      <c r="D39" s="44">
        <v>0</v>
      </c>
      <c r="E39" s="45">
        <v>0</v>
      </c>
    </row>
    <row r="40" spans="1:6">
      <c r="A40" s="144"/>
      <c r="B40" s="144"/>
      <c r="C40" s="40" t="s">
        <v>30</v>
      </c>
      <c r="D40" s="44">
        <v>0</v>
      </c>
      <c r="E40" s="45">
        <v>0</v>
      </c>
    </row>
    <row r="41" spans="1:6">
      <c r="A41" s="144"/>
      <c r="B41" s="144"/>
      <c r="C41" s="40" t="s">
        <v>78</v>
      </c>
      <c r="D41" s="44">
        <v>0</v>
      </c>
      <c r="E41" s="45">
        <v>0</v>
      </c>
    </row>
    <row r="42" spans="1:6">
      <c r="A42" s="144"/>
      <c r="B42" s="144"/>
      <c r="C42" s="40" t="s">
        <v>32</v>
      </c>
      <c r="D42" s="44">
        <v>0</v>
      </c>
      <c r="E42" s="45">
        <v>0</v>
      </c>
    </row>
    <row r="43" spans="1:6" ht="13.5" customHeight="1">
      <c r="A43" s="145"/>
      <c r="B43" s="145"/>
      <c r="C43" s="40" t="s">
        <v>66</v>
      </c>
      <c r="D43" s="90">
        <v>0</v>
      </c>
      <c r="E43" s="45">
        <v>0</v>
      </c>
    </row>
    <row r="44" spans="1:6" ht="15.75" customHeight="1">
      <c r="A44" s="147" t="s">
        <v>24</v>
      </c>
      <c r="B44" s="147" t="s">
        <v>117</v>
      </c>
      <c r="C44" s="39" t="s">
        <v>22</v>
      </c>
      <c r="D44" s="91">
        <f>D45+D46+D47+D53</f>
        <v>73746.19</v>
      </c>
      <c r="E44" s="91">
        <f>E45+E46+E47+E53</f>
        <v>68196.649999999994</v>
      </c>
      <c r="F44" s="14"/>
    </row>
    <row r="45" spans="1:6">
      <c r="A45" s="148"/>
      <c r="B45" s="148"/>
      <c r="C45" s="39" t="s">
        <v>5</v>
      </c>
      <c r="D45" s="91">
        <f>D56+D67+D78+D89+D100+D111</f>
        <v>42934.200000000004</v>
      </c>
      <c r="E45" s="91">
        <f>E56+E67+E78+E89+E100+E111</f>
        <v>41738.15</v>
      </c>
    </row>
    <row r="46" spans="1:6">
      <c r="A46" s="148"/>
      <c r="B46" s="148"/>
      <c r="C46" s="39" t="s">
        <v>31</v>
      </c>
      <c r="D46" s="91">
        <f t="shared" ref="D46:E54" si="4">D57+D68+D79+D90+D101+D112</f>
        <v>0</v>
      </c>
      <c r="E46" s="91">
        <f t="shared" si="4"/>
        <v>0</v>
      </c>
    </row>
    <row r="47" spans="1:6">
      <c r="A47" s="148"/>
      <c r="B47" s="148"/>
      <c r="C47" s="39" t="s">
        <v>6</v>
      </c>
      <c r="D47" s="91">
        <f t="shared" si="4"/>
        <v>30811.989999999998</v>
      </c>
      <c r="E47" s="91">
        <f t="shared" si="4"/>
        <v>26458.5</v>
      </c>
    </row>
    <row r="48" spans="1:6">
      <c r="A48" s="148"/>
      <c r="B48" s="148"/>
      <c r="C48" s="39" t="s">
        <v>28</v>
      </c>
      <c r="D48" s="91"/>
      <c r="E48" s="91"/>
    </row>
    <row r="49" spans="1:5">
      <c r="A49" s="148"/>
      <c r="B49" s="148"/>
      <c r="C49" s="39" t="s">
        <v>29</v>
      </c>
      <c r="D49" s="91">
        <f t="shared" si="4"/>
        <v>73746.19</v>
      </c>
      <c r="E49" s="91">
        <f t="shared" ref="E49:E54" si="5">E60+E71+E82+E93+E104+E115</f>
        <v>68196.649999999994</v>
      </c>
    </row>
    <row r="50" spans="1:5">
      <c r="A50" s="148"/>
      <c r="B50" s="148"/>
      <c r="C50" s="39" t="s">
        <v>78</v>
      </c>
      <c r="D50" s="91">
        <f t="shared" si="4"/>
        <v>0</v>
      </c>
      <c r="E50" s="91">
        <f t="shared" si="5"/>
        <v>0</v>
      </c>
    </row>
    <row r="51" spans="1:5">
      <c r="A51" s="148"/>
      <c r="B51" s="148"/>
      <c r="C51" s="39" t="s">
        <v>77</v>
      </c>
      <c r="D51" s="91">
        <f t="shared" si="4"/>
        <v>0</v>
      </c>
      <c r="E51" s="91">
        <f t="shared" si="5"/>
        <v>0</v>
      </c>
    </row>
    <row r="52" spans="1:5">
      <c r="A52" s="148"/>
      <c r="B52" s="148"/>
      <c r="C52" s="39" t="s">
        <v>78</v>
      </c>
      <c r="D52" s="91">
        <f t="shared" si="4"/>
        <v>0</v>
      </c>
      <c r="E52" s="91">
        <f t="shared" si="5"/>
        <v>0</v>
      </c>
    </row>
    <row r="53" spans="1:5">
      <c r="A53" s="148"/>
      <c r="B53" s="148"/>
      <c r="C53" s="39" t="s">
        <v>32</v>
      </c>
      <c r="D53" s="91">
        <f t="shared" si="4"/>
        <v>0</v>
      </c>
      <c r="E53" s="91">
        <f t="shared" si="5"/>
        <v>0</v>
      </c>
    </row>
    <row r="54" spans="1:5" ht="13.5" customHeight="1">
      <c r="A54" s="149"/>
      <c r="B54" s="149"/>
      <c r="C54" s="39" t="s">
        <v>66</v>
      </c>
      <c r="D54" s="91">
        <f t="shared" si="4"/>
        <v>0</v>
      </c>
      <c r="E54" s="91">
        <f t="shared" si="5"/>
        <v>0</v>
      </c>
    </row>
    <row r="55" spans="1:5">
      <c r="A55" s="143" t="s">
        <v>33</v>
      </c>
      <c r="B55" s="143" t="s">
        <v>51</v>
      </c>
      <c r="C55" s="40" t="s">
        <v>22</v>
      </c>
      <c r="D55" s="44">
        <f>D56+D58+D57</f>
        <v>678.6</v>
      </c>
      <c r="E55" s="45">
        <f>E56+E57+E58</f>
        <v>678.6</v>
      </c>
    </row>
    <row r="56" spans="1:5">
      <c r="A56" s="144"/>
      <c r="B56" s="144"/>
      <c r="C56" s="40" t="s">
        <v>5</v>
      </c>
      <c r="D56" s="44">
        <v>678.6</v>
      </c>
      <c r="E56" s="45">
        <v>678.6</v>
      </c>
    </row>
    <row r="57" spans="1:5">
      <c r="A57" s="144"/>
      <c r="B57" s="144"/>
      <c r="C57" s="40" t="s">
        <v>31</v>
      </c>
      <c r="D57" s="44">
        <v>0</v>
      </c>
      <c r="E57" s="45">
        <v>0</v>
      </c>
    </row>
    <row r="58" spans="1:5">
      <c r="A58" s="144"/>
      <c r="B58" s="144"/>
      <c r="C58" s="40" t="s">
        <v>6</v>
      </c>
      <c r="D58" s="44">
        <v>0</v>
      </c>
      <c r="E58" s="45">
        <v>0</v>
      </c>
    </row>
    <row r="59" spans="1:5">
      <c r="A59" s="144"/>
      <c r="B59" s="144"/>
      <c r="C59" s="40" t="s">
        <v>28</v>
      </c>
      <c r="D59" s="21"/>
      <c r="E59" s="86"/>
    </row>
    <row r="60" spans="1:5">
      <c r="A60" s="144"/>
      <c r="B60" s="144"/>
      <c r="C60" s="40" t="s">
        <v>29</v>
      </c>
      <c r="D60" s="44">
        <v>678.6</v>
      </c>
      <c r="E60" s="45">
        <v>678.6</v>
      </c>
    </row>
    <row r="61" spans="1:5">
      <c r="A61" s="144"/>
      <c r="B61" s="144"/>
      <c r="C61" s="40" t="s">
        <v>78</v>
      </c>
      <c r="D61" s="44">
        <v>0</v>
      </c>
      <c r="E61" s="45">
        <v>0</v>
      </c>
    </row>
    <row r="62" spans="1:5">
      <c r="A62" s="144"/>
      <c r="B62" s="144"/>
      <c r="C62" s="40" t="s">
        <v>30</v>
      </c>
      <c r="D62" s="44">
        <v>0</v>
      </c>
      <c r="E62" s="45">
        <v>0</v>
      </c>
    </row>
    <row r="63" spans="1:5">
      <c r="A63" s="144"/>
      <c r="B63" s="144"/>
      <c r="C63" s="40" t="s">
        <v>78</v>
      </c>
      <c r="D63" s="44">
        <v>0</v>
      </c>
      <c r="E63" s="45">
        <v>0</v>
      </c>
    </row>
    <row r="64" spans="1:5">
      <c r="A64" s="144"/>
      <c r="B64" s="144"/>
      <c r="C64" s="40" t="s">
        <v>32</v>
      </c>
      <c r="D64" s="44">
        <v>0</v>
      </c>
      <c r="E64" s="45">
        <v>0</v>
      </c>
    </row>
    <row r="65" spans="1:5" ht="13.5" customHeight="1">
      <c r="A65" s="145"/>
      <c r="B65" s="145"/>
      <c r="C65" s="40" t="s">
        <v>66</v>
      </c>
      <c r="D65" s="90">
        <v>0</v>
      </c>
      <c r="E65" s="45">
        <v>0</v>
      </c>
    </row>
    <row r="66" spans="1:5" ht="15.75" customHeight="1">
      <c r="A66" s="143" t="s">
        <v>34</v>
      </c>
      <c r="B66" s="143" t="s">
        <v>52</v>
      </c>
      <c r="C66" s="40" t="s">
        <v>22</v>
      </c>
      <c r="D66" s="44">
        <f>D67+D69+D68</f>
        <v>3377.05</v>
      </c>
      <c r="E66" s="45">
        <f>E67+E68+E69</f>
        <v>3374.96</v>
      </c>
    </row>
    <row r="67" spans="1:5" ht="17.25" customHeight="1">
      <c r="A67" s="144"/>
      <c r="B67" s="144"/>
      <c r="C67" s="40" t="s">
        <v>5</v>
      </c>
      <c r="D67" s="44">
        <v>3377.05</v>
      </c>
      <c r="E67" s="45">
        <v>3374.96</v>
      </c>
    </row>
    <row r="68" spans="1:5" ht="14.25" customHeight="1">
      <c r="A68" s="144"/>
      <c r="B68" s="144"/>
      <c r="C68" s="40" t="s">
        <v>31</v>
      </c>
      <c r="D68" s="44">
        <v>0</v>
      </c>
      <c r="E68" s="45">
        <v>0</v>
      </c>
    </row>
    <row r="69" spans="1:5" ht="14.25" customHeight="1">
      <c r="A69" s="144"/>
      <c r="B69" s="144"/>
      <c r="C69" s="40" t="s">
        <v>6</v>
      </c>
      <c r="D69" s="44">
        <v>0</v>
      </c>
      <c r="E69" s="45">
        <v>0</v>
      </c>
    </row>
    <row r="70" spans="1:5" ht="14.25" customHeight="1">
      <c r="A70" s="144"/>
      <c r="B70" s="144"/>
      <c r="C70" s="40" t="s">
        <v>28</v>
      </c>
      <c r="D70" s="21"/>
      <c r="E70" s="86"/>
    </row>
    <row r="71" spans="1:5" ht="15" customHeight="1">
      <c r="A71" s="144"/>
      <c r="B71" s="144"/>
      <c r="C71" s="40" t="s">
        <v>29</v>
      </c>
      <c r="D71" s="44">
        <v>3377.05</v>
      </c>
      <c r="E71" s="45">
        <v>3374.96</v>
      </c>
    </row>
    <row r="72" spans="1:5" ht="15" customHeight="1">
      <c r="A72" s="144"/>
      <c r="B72" s="144"/>
      <c r="C72" s="40" t="s">
        <v>78</v>
      </c>
      <c r="D72" s="44">
        <v>0</v>
      </c>
      <c r="E72" s="45">
        <v>0</v>
      </c>
    </row>
    <row r="73" spans="1:5" ht="13.5" customHeight="1">
      <c r="A73" s="144"/>
      <c r="B73" s="144"/>
      <c r="C73" s="40" t="s">
        <v>30</v>
      </c>
      <c r="D73" s="44">
        <v>0</v>
      </c>
      <c r="E73" s="45">
        <v>0</v>
      </c>
    </row>
    <row r="74" spans="1:5" ht="13.5" customHeight="1">
      <c r="A74" s="144"/>
      <c r="B74" s="144"/>
      <c r="C74" s="40" t="s">
        <v>78</v>
      </c>
      <c r="D74" s="44">
        <v>0</v>
      </c>
      <c r="E74" s="45">
        <v>0</v>
      </c>
    </row>
    <row r="75" spans="1:5" ht="12.75" customHeight="1">
      <c r="A75" s="144"/>
      <c r="B75" s="144"/>
      <c r="C75" s="40" t="s">
        <v>32</v>
      </c>
      <c r="D75" s="44">
        <v>0</v>
      </c>
      <c r="E75" s="45">
        <v>0</v>
      </c>
    </row>
    <row r="76" spans="1:5" ht="17.25" customHeight="1">
      <c r="A76" s="145"/>
      <c r="B76" s="145"/>
      <c r="C76" s="40" t="s">
        <v>66</v>
      </c>
      <c r="D76" s="90">
        <v>0</v>
      </c>
      <c r="E76" s="45">
        <v>0</v>
      </c>
    </row>
    <row r="77" spans="1:5" ht="13.5" customHeight="1">
      <c r="A77" s="143" t="s">
        <v>256</v>
      </c>
      <c r="B77" s="143" t="s">
        <v>53</v>
      </c>
      <c r="C77" s="40" t="s">
        <v>22</v>
      </c>
      <c r="D77" s="44">
        <f>D78+D80+D79</f>
        <v>16587.54</v>
      </c>
      <c r="E77" s="45">
        <f>E78+E79+E80</f>
        <v>15919.12</v>
      </c>
    </row>
    <row r="78" spans="1:5" ht="13.5" customHeight="1">
      <c r="A78" s="144"/>
      <c r="B78" s="144"/>
      <c r="C78" s="40" t="s">
        <v>5</v>
      </c>
      <c r="D78" s="44">
        <v>16587.54</v>
      </c>
      <c r="E78" s="45">
        <v>15919.12</v>
      </c>
    </row>
    <row r="79" spans="1:5" ht="14.25" customHeight="1">
      <c r="A79" s="144"/>
      <c r="B79" s="144"/>
      <c r="C79" s="40" t="s">
        <v>31</v>
      </c>
      <c r="D79" s="44">
        <v>0</v>
      </c>
      <c r="E79" s="45">
        <v>0</v>
      </c>
    </row>
    <row r="80" spans="1:5" ht="14.25" customHeight="1">
      <c r="A80" s="144"/>
      <c r="B80" s="144"/>
      <c r="C80" s="40" t="s">
        <v>6</v>
      </c>
      <c r="D80" s="44">
        <v>0</v>
      </c>
      <c r="E80" s="45">
        <v>0</v>
      </c>
    </row>
    <row r="81" spans="1:5" ht="14.25" customHeight="1">
      <c r="A81" s="144"/>
      <c r="B81" s="144"/>
      <c r="C81" s="40" t="s">
        <v>28</v>
      </c>
      <c r="D81" s="21"/>
      <c r="E81" s="86"/>
    </row>
    <row r="82" spans="1:5" ht="16.5" customHeight="1">
      <c r="A82" s="144"/>
      <c r="B82" s="144"/>
      <c r="C82" s="40" t="s">
        <v>29</v>
      </c>
      <c r="D82" s="44">
        <v>16587.54</v>
      </c>
      <c r="E82" s="45">
        <v>15919.12</v>
      </c>
    </row>
    <row r="83" spans="1:5" ht="16.5" customHeight="1">
      <c r="A83" s="144"/>
      <c r="B83" s="144"/>
      <c r="C83" s="40" t="s">
        <v>78</v>
      </c>
      <c r="D83" s="44">
        <v>0</v>
      </c>
      <c r="E83" s="45">
        <v>0</v>
      </c>
    </row>
    <row r="84" spans="1:5" ht="14.25" customHeight="1">
      <c r="A84" s="144"/>
      <c r="B84" s="144"/>
      <c r="C84" s="40" t="s">
        <v>30</v>
      </c>
      <c r="D84" s="44">
        <v>0</v>
      </c>
      <c r="E84" s="45">
        <v>0</v>
      </c>
    </row>
    <row r="85" spans="1:5" ht="14.25" customHeight="1">
      <c r="A85" s="144"/>
      <c r="B85" s="144"/>
      <c r="C85" s="40" t="s">
        <v>78</v>
      </c>
      <c r="D85" s="44">
        <v>0</v>
      </c>
      <c r="E85" s="45">
        <v>0</v>
      </c>
    </row>
    <row r="86" spans="1:5" ht="13.5" customHeight="1">
      <c r="A86" s="144"/>
      <c r="B86" s="144"/>
      <c r="C86" s="40" t="s">
        <v>32</v>
      </c>
      <c r="D86" s="44">
        <v>0</v>
      </c>
      <c r="E86" s="45">
        <v>0</v>
      </c>
    </row>
    <row r="87" spans="1:5" ht="14.25" customHeight="1">
      <c r="A87" s="145"/>
      <c r="B87" s="145"/>
      <c r="C87" s="40" t="s">
        <v>66</v>
      </c>
      <c r="D87" s="90">
        <v>0</v>
      </c>
      <c r="E87" s="45">
        <v>0</v>
      </c>
    </row>
    <row r="88" spans="1:5" ht="14.25" customHeight="1">
      <c r="A88" s="143" t="s">
        <v>257</v>
      </c>
      <c r="B88" s="143" t="s">
        <v>54</v>
      </c>
      <c r="C88" s="40" t="s">
        <v>22</v>
      </c>
      <c r="D88" s="44">
        <f>D89+D91+D90</f>
        <v>30345.200000000001</v>
      </c>
      <c r="E88" s="45">
        <f>E89+E90+E91</f>
        <v>25944.050000000003</v>
      </c>
    </row>
    <row r="89" spans="1:5" ht="14.25" customHeight="1">
      <c r="A89" s="144"/>
      <c r="B89" s="144"/>
      <c r="C89" s="40" t="s">
        <v>5</v>
      </c>
      <c r="D89" s="44">
        <v>12184.05</v>
      </c>
      <c r="E89" s="45">
        <v>11696.29</v>
      </c>
    </row>
    <row r="90" spans="1:5" ht="14.25" customHeight="1">
      <c r="A90" s="144"/>
      <c r="B90" s="144"/>
      <c r="C90" s="40" t="s">
        <v>31</v>
      </c>
      <c r="D90" s="44">
        <v>0</v>
      </c>
      <c r="E90" s="45">
        <v>0</v>
      </c>
    </row>
    <row r="91" spans="1:5" ht="14.25" customHeight="1">
      <c r="A91" s="144"/>
      <c r="B91" s="144"/>
      <c r="C91" s="40" t="s">
        <v>6</v>
      </c>
      <c r="D91" s="44">
        <v>18161.150000000001</v>
      </c>
      <c r="E91" s="45">
        <v>14247.76</v>
      </c>
    </row>
    <row r="92" spans="1:5" ht="14.25" customHeight="1">
      <c r="A92" s="144"/>
      <c r="B92" s="144"/>
      <c r="C92" s="40" t="s">
        <v>28</v>
      </c>
      <c r="D92" s="21"/>
      <c r="E92" s="86"/>
    </row>
    <row r="93" spans="1:5" ht="14.25" customHeight="1">
      <c r="A93" s="144"/>
      <c r="B93" s="144"/>
      <c r="C93" s="40" t="s">
        <v>29</v>
      </c>
      <c r="D93" s="44">
        <v>30345.200000000001</v>
      </c>
      <c r="E93" s="45">
        <v>25944.05</v>
      </c>
    </row>
    <row r="94" spans="1:5" ht="14.25" customHeight="1">
      <c r="A94" s="144"/>
      <c r="B94" s="144"/>
      <c r="C94" s="40" t="s">
        <v>78</v>
      </c>
      <c r="D94" s="44">
        <v>0</v>
      </c>
      <c r="E94" s="45">
        <v>0</v>
      </c>
    </row>
    <row r="95" spans="1:5" ht="14.25" customHeight="1">
      <c r="A95" s="144"/>
      <c r="B95" s="144"/>
      <c r="C95" s="40" t="s">
        <v>30</v>
      </c>
      <c r="D95" s="44">
        <v>0</v>
      </c>
      <c r="E95" s="45">
        <v>0</v>
      </c>
    </row>
    <row r="96" spans="1:5" ht="14.25" customHeight="1">
      <c r="A96" s="144"/>
      <c r="B96" s="144"/>
      <c r="C96" s="40" t="s">
        <v>78</v>
      </c>
      <c r="D96" s="44">
        <v>0</v>
      </c>
      <c r="E96" s="45">
        <v>0</v>
      </c>
    </row>
    <row r="97" spans="1:5" ht="14.25" customHeight="1">
      <c r="A97" s="144"/>
      <c r="B97" s="144"/>
      <c r="C97" s="40" t="s">
        <v>32</v>
      </c>
      <c r="D97" s="44">
        <v>0</v>
      </c>
      <c r="E97" s="45">
        <v>0</v>
      </c>
    </row>
    <row r="98" spans="1:5" ht="14.25" customHeight="1">
      <c r="A98" s="145"/>
      <c r="B98" s="145"/>
      <c r="C98" s="40" t="s">
        <v>66</v>
      </c>
      <c r="D98" s="90">
        <v>0</v>
      </c>
      <c r="E98" s="45">
        <v>0</v>
      </c>
    </row>
    <row r="99" spans="1:5" ht="13.5" customHeight="1">
      <c r="A99" s="143" t="s">
        <v>258</v>
      </c>
      <c r="B99" s="143" t="s">
        <v>119</v>
      </c>
      <c r="C99" s="40" t="s">
        <v>22</v>
      </c>
      <c r="D99" s="44">
        <f>D100+D101+D102+D108</f>
        <v>3499.04</v>
      </c>
      <c r="E99" s="44">
        <f>E100+E101+E102+E108</f>
        <v>3021.16</v>
      </c>
    </row>
    <row r="100" spans="1:5" ht="14.25" customHeight="1">
      <c r="A100" s="144"/>
      <c r="B100" s="144"/>
      <c r="C100" s="40" t="s">
        <v>5</v>
      </c>
      <c r="D100" s="44">
        <v>613.16999999999996</v>
      </c>
      <c r="E100" s="45">
        <v>575.39</v>
      </c>
    </row>
    <row r="101" spans="1:5" ht="14.25" customHeight="1">
      <c r="A101" s="144"/>
      <c r="B101" s="144"/>
      <c r="C101" s="40" t="s">
        <v>31</v>
      </c>
      <c r="D101" s="44">
        <v>0</v>
      </c>
      <c r="E101" s="45">
        <v>0</v>
      </c>
    </row>
    <row r="102" spans="1:5" ht="14.25" customHeight="1">
      <c r="A102" s="144"/>
      <c r="B102" s="144"/>
      <c r="C102" s="40" t="s">
        <v>6</v>
      </c>
      <c r="D102" s="44">
        <v>2885.87</v>
      </c>
      <c r="E102" s="45">
        <v>2445.77</v>
      </c>
    </row>
    <row r="103" spans="1:5" ht="14.25" customHeight="1">
      <c r="A103" s="144"/>
      <c r="B103" s="144"/>
      <c r="C103" s="40" t="s">
        <v>28</v>
      </c>
      <c r="D103" s="21"/>
      <c r="E103" s="86"/>
    </row>
    <row r="104" spans="1:5" ht="14.25" customHeight="1">
      <c r="A104" s="144"/>
      <c r="B104" s="144"/>
      <c r="C104" s="40" t="s">
        <v>29</v>
      </c>
      <c r="D104" s="44">
        <v>3499.04</v>
      </c>
      <c r="E104" s="45">
        <v>3021.16</v>
      </c>
    </row>
    <row r="105" spans="1:5" ht="14.25" customHeight="1">
      <c r="A105" s="144"/>
      <c r="B105" s="144"/>
      <c r="C105" s="40" t="s">
        <v>78</v>
      </c>
      <c r="D105" s="44">
        <v>0</v>
      </c>
      <c r="E105" s="45">
        <v>0</v>
      </c>
    </row>
    <row r="106" spans="1:5" ht="14.25" customHeight="1">
      <c r="A106" s="144"/>
      <c r="B106" s="144"/>
      <c r="C106" s="40" t="s">
        <v>30</v>
      </c>
      <c r="D106" s="44">
        <v>0</v>
      </c>
      <c r="E106" s="45">
        <v>0</v>
      </c>
    </row>
    <row r="107" spans="1:5" ht="14.25" customHeight="1">
      <c r="A107" s="144"/>
      <c r="B107" s="144"/>
      <c r="C107" s="40" t="s">
        <v>78</v>
      </c>
      <c r="D107" s="44">
        <v>0</v>
      </c>
      <c r="E107" s="45">
        <v>0</v>
      </c>
    </row>
    <row r="108" spans="1:5" ht="14.25" customHeight="1">
      <c r="A108" s="144"/>
      <c r="B108" s="144"/>
      <c r="C108" s="40" t="s">
        <v>32</v>
      </c>
      <c r="D108" s="44">
        <v>0</v>
      </c>
      <c r="E108" s="45">
        <v>0</v>
      </c>
    </row>
    <row r="109" spans="1:5" ht="14.25" customHeight="1">
      <c r="A109" s="145"/>
      <c r="B109" s="145"/>
      <c r="C109" s="40" t="s">
        <v>66</v>
      </c>
      <c r="D109" s="90">
        <v>0</v>
      </c>
      <c r="E109" s="45">
        <v>0</v>
      </c>
    </row>
    <row r="110" spans="1:5" ht="13.5" customHeight="1">
      <c r="A110" s="143" t="s">
        <v>259</v>
      </c>
      <c r="B110" s="143" t="s">
        <v>81</v>
      </c>
      <c r="C110" s="40" t="s">
        <v>22</v>
      </c>
      <c r="D110" s="44">
        <f>D111+D112+D113+D119</f>
        <v>19258.760000000002</v>
      </c>
      <c r="E110" s="44">
        <f>E111+E112+E113+E119</f>
        <v>19258.760000000002</v>
      </c>
    </row>
    <row r="111" spans="1:5" ht="13.5" customHeight="1">
      <c r="A111" s="144"/>
      <c r="B111" s="144"/>
      <c r="C111" s="40" t="s">
        <v>5</v>
      </c>
      <c r="D111" s="44">
        <v>9493.7900000000009</v>
      </c>
      <c r="E111" s="45">
        <v>9493.7900000000009</v>
      </c>
    </row>
    <row r="112" spans="1:5" ht="13.5" customHeight="1">
      <c r="A112" s="144"/>
      <c r="B112" s="144"/>
      <c r="C112" s="40" t="s">
        <v>31</v>
      </c>
      <c r="D112" s="44">
        <v>0</v>
      </c>
      <c r="E112" s="45">
        <v>0</v>
      </c>
    </row>
    <row r="113" spans="1:6" ht="13.5" customHeight="1">
      <c r="A113" s="144"/>
      <c r="B113" s="144"/>
      <c r="C113" s="40" t="s">
        <v>6</v>
      </c>
      <c r="D113" s="44">
        <v>9764.9699999999993</v>
      </c>
      <c r="E113" s="45">
        <v>9764.9699999999993</v>
      </c>
    </row>
    <row r="114" spans="1:6" ht="13.5" customHeight="1">
      <c r="A114" s="144"/>
      <c r="B114" s="144"/>
      <c r="C114" s="40" t="s">
        <v>28</v>
      </c>
      <c r="D114" s="21"/>
      <c r="E114" s="86"/>
    </row>
    <row r="115" spans="1:6" ht="13.5" customHeight="1">
      <c r="A115" s="144"/>
      <c r="B115" s="144"/>
      <c r="C115" s="40" t="s">
        <v>29</v>
      </c>
      <c r="D115" s="44">
        <v>19258.759999999998</v>
      </c>
      <c r="E115" s="45">
        <v>19258.759999999998</v>
      </c>
    </row>
    <row r="116" spans="1:6" ht="13.5" customHeight="1">
      <c r="A116" s="144"/>
      <c r="B116" s="144"/>
      <c r="C116" s="40" t="s">
        <v>78</v>
      </c>
      <c r="D116" s="44">
        <v>0</v>
      </c>
      <c r="E116" s="45">
        <v>0</v>
      </c>
    </row>
    <row r="117" spans="1:6" ht="13.5" customHeight="1">
      <c r="A117" s="144"/>
      <c r="B117" s="144"/>
      <c r="C117" s="40" t="s">
        <v>30</v>
      </c>
      <c r="D117" s="44">
        <v>0</v>
      </c>
      <c r="E117" s="45">
        <v>0</v>
      </c>
    </row>
    <row r="118" spans="1:6" ht="13.5" customHeight="1">
      <c r="A118" s="144"/>
      <c r="B118" s="144"/>
      <c r="C118" s="40" t="s">
        <v>78</v>
      </c>
      <c r="D118" s="44">
        <v>0</v>
      </c>
      <c r="E118" s="45">
        <v>0</v>
      </c>
    </row>
    <row r="119" spans="1:6" ht="13.5" customHeight="1">
      <c r="A119" s="144"/>
      <c r="B119" s="144"/>
      <c r="C119" s="40" t="s">
        <v>32</v>
      </c>
      <c r="D119" s="44">
        <v>0</v>
      </c>
      <c r="E119" s="45">
        <v>0</v>
      </c>
    </row>
    <row r="120" spans="1:6" ht="13.5" customHeight="1">
      <c r="A120" s="145"/>
      <c r="B120" s="145"/>
      <c r="C120" s="40" t="s">
        <v>66</v>
      </c>
      <c r="D120" s="90">
        <v>0</v>
      </c>
      <c r="E120" s="45">
        <v>0</v>
      </c>
    </row>
    <row r="121" spans="1:6" ht="15.75" customHeight="1">
      <c r="A121" s="147" t="s">
        <v>25</v>
      </c>
      <c r="B121" s="147" t="s">
        <v>120</v>
      </c>
      <c r="C121" s="39" t="s">
        <v>22</v>
      </c>
      <c r="D121" s="91">
        <f>D132+D143+D154</f>
        <v>11631.64</v>
      </c>
      <c r="E121" s="91">
        <f>E132+E143+E154</f>
        <v>11466.43</v>
      </c>
      <c r="F121" s="14"/>
    </row>
    <row r="122" spans="1:6">
      <c r="A122" s="148"/>
      <c r="B122" s="148"/>
      <c r="C122" s="39" t="s">
        <v>5</v>
      </c>
      <c r="D122" s="91">
        <f>D133+D144+D155</f>
        <v>11631.64</v>
      </c>
      <c r="E122" s="91">
        <f t="shared" ref="E122:E131" si="6">E133+E144+E155</f>
        <v>11466.43</v>
      </c>
    </row>
    <row r="123" spans="1:6">
      <c r="A123" s="148"/>
      <c r="B123" s="148"/>
      <c r="C123" s="39" t="s">
        <v>31</v>
      </c>
      <c r="D123" s="91">
        <f t="shared" ref="D123:D131" si="7">D134+D145+D156</f>
        <v>0</v>
      </c>
      <c r="E123" s="91">
        <f t="shared" si="6"/>
        <v>0</v>
      </c>
    </row>
    <row r="124" spans="1:6">
      <c r="A124" s="148"/>
      <c r="B124" s="148"/>
      <c r="C124" s="39" t="s">
        <v>6</v>
      </c>
      <c r="D124" s="91">
        <f t="shared" si="7"/>
        <v>0</v>
      </c>
      <c r="E124" s="91">
        <f t="shared" si="6"/>
        <v>0</v>
      </c>
    </row>
    <row r="125" spans="1:6">
      <c r="A125" s="148"/>
      <c r="B125" s="148"/>
      <c r="C125" s="39" t="s">
        <v>28</v>
      </c>
      <c r="D125" s="91"/>
      <c r="E125" s="91"/>
    </row>
    <row r="126" spans="1:6">
      <c r="A126" s="148"/>
      <c r="B126" s="148"/>
      <c r="C126" s="39" t="s">
        <v>29</v>
      </c>
      <c r="D126" s="91">
        <f t="shared" si="7"/>
        <v>0</v>
      </c>
      <c r="E126" s="91">
        <f t="shared" si="6"/>
        <v>0</v>
      </c>
    </row>
    <row r="127" spans="1:6">
      <c r="A127" s="148"/>
      <c r="B127" s="148"/>
      <c r="C127" s="39" t="s">
        <v>78</v>
      </c>
      <c r="D127" s="91">
        <f t="shared" si="7"/>
        <v>0</v>
      </c>
      <c r="E127" s="91">
        <f t="shared" si="6"/>
        <v>0</v>
      </c>
    </row>
    <row r="128" spans="1:6">
      <c r="A128" s="148"/>
      <c r="B128" s="148"/>
      <c r="C128" s="39" t="s">
        <v>77</v>
      </c>
      <c r="D128" s="91">
        <f t="shared" si="7"/>
        <v>11631.64</v>
      </c>
      <c r="E128" s="91">
        <f t="shared" si="6"/>
        <v>11466.43</v>
      </c>
    </row>
    <row r="129" spans="1:5">
      <c r="A129" s="148"/>
      <c r="B129" s="148"/>
      <c r="C129" s="39" t="s">
        <v>78</v>
      </c>
      <c r="D129" s="91">
        <f t="shared" si="7"/>
        <v>11581.740000000002</v>
      </c>
      <c r="E129" s="91">
        <f t="shared" si="6"/>
        <v>11421.300000000001</v>
      </c>
    </row>
    <row r="130" spans="1:5">
      <c r="A130" s="148"/>
      <c r="B130" s="148"/>
      <c r="C130" s="39" t="s">
        <v>32</v>
      </c>
      <c r="D130" s="91">
        <f t="shared" si="7"/>
        <v>0</v>
      </c>
      <c r="E130" s="91">
        <f t="shared" si="6"/>
        <v>0</v>
      </c>
    </row>
    <row r="131" spans="1:5" ht="13.5" customHeight="1">
      <c r="A131" s="149"/>
      <c r="B131" s="149"/>
      <c r="C131" s="39" t="s">
        <v>66</v>
      </c>
      <c r="D131" s="91">
        <f t="shared" si="7"/>
        <v>0</v>
      </c>
      <c r="E131" s="91">
        <f t="shared" si="6"/>
        <v>0</v>
      </c>
    </row>
    <row r="132" spans="1:5">
      <c r="A132" s="143" t="s">
        <v>35</v>
      </c>
      <c r="B132" s="143" t="s">
        <v>40</v>
      </c>
      <c r="C132" s="40" t="s">
        <v>22</v>
      </c>
      <c r="D132" s="44">
        <f>D133+D135+D134</f>
        <v>49.9</v>
      </c>
      <c r="E132" s="45">
        <f>E133+E134+E135</f>
        <v>45.13</v>
      </c>
    </row>
    <row r="133" spans="1:5">
      <c r="A133" s="144"/>
      <c r="B133" s="144"/>
      <c r="C133" s="40" t="s">
        <v>5</v>
      </c>
      <c r="D133" s="44">
        <v>49.9</v>
      </c>
      <c r="E133" s="45">
        <v>45.13</v>
      </c>
    </row>
    <row r="134" spans="1:5">
      <c r="A134" s="144"/>
      <c r="B134" s="144"/>
      <c r="C134" s="40" t="s">
        <v>31</v>
      </c>
      <c r="D134" s="44">
        <v>0</v>
      </c>
      <c r="E134" s="45">
        <v>0</v>
      </c>
    </row>
    <row r="135" spans="1:5">
      <c r="A135" s="144"/>
      <c r="B135" s="144"/>
      <c r="C135" s="40" t="s">
        <v>6</v>
      </c>
      <c r="D135" s="44">
        <v>0</v>
      </c>
      <c r="E135" s="45">
        <v>0</v>
      </c>
    </row>
    <row r="136" spans="1:5">
      <c r="A136" s="144"/>
      <c r="B136" s="144"/>
      <c r="C136" s="40" t="s">
        <v>28</v>
      </c>
      <c r="D136" s="21"/>
      <c r="E136" s="86"/>
    </row>
    <row r="137" spans="1:5">
      <c r="A137" s="144"/>
      <c r="B137" s="144"/>
      <c r="C137" s="40" t="s">
        <v>29</v>
      </c>
      <c r="D137" s="44">
        <v>0</v>
      </c>
      <c r="E137" s="45">
        <v>0</v>
      </c>
    </row>
    <row r="138" spans="1:5">
      <c r="A138" s="144"/>
      <c r="B138" s="144"/>
      <c r="C138" s="40" t="s">
        <v>78</v>
      </c>
      <c r="D138" s="44">
        <v>0</v>
      </c>
      <c r="E138" s="45">
        <v>0</v>
      </c>
    </row>
    <row r="139" spans="1:5">
      <c r="A139" s="144"/>
      <c r="B139" s="144"/>
      <c r="C139" s="40" t="s">
        <v>30</v>
      </c>
      <c r="D139" s="44">
        <v>49.9</v>
      </c>
      <c r="E139" s="45">
        <v>45.13</v>
      </c>
    </row>
    <row r="140" spans="1:5">
      <c r="A140" s="144"/>
      <c r="B140" s="144"/>
      <c r="C140" s="40" t="s">
        <v>78</v>
      </c>
      <c r="D140" s="44">
        <v>0</v>
      </c>
      <c r="E140" s="45">
        <v>0</v>
      </c>
    </row>
    <row r="141" spans="1:5">
      <c r="A141" s="144"/>
      <c r="B141" s="144"/>
      <c r="C141" s="40" t="s">
        <v>32</v>
      </c>
      <c r="D141" s="44">
        <v>0</v>
      </c>
      <c r="E141" s="45">
        <v>0</v>
      </c>
    </row>
    <row r="142" spans="1:5" ht="14.25" customHeight="1">
      <c r="A142" s="145"/>
      <c r="B142" s="145"/>
      <c r="C142" s="40" t="s">
        <v>66</v>
      </c>
      <c r="D142" s="90">
        <v>0</v>
      </c>
      <c r="E142" s="45">
        <v>0</v>
      </c>
    </row>
    <row r="143" spans="1:5" ht="14.25" customHeight="1">
      <c r="A143" s="143" t="s">
        <v>37</v>
      </c>
      <c r="B143" s="143" t="s">
        <v>41</v>
      </c>
      <c r="C143" s="40" t="s">
        <v>22</v>
      </c>
      <c r="D143" s="44">
        <f>D144+D146+D145</f>
        <v>10686.2</v>
      </c>
      <c r="E143" s="45">
        <f>E144+E145+E146</f>
        <v>10561.19</v>
      </c>
    </row>
    <row r="144" spans="1:5" ht="15.75" customHeight="1">
      <c r="A144" s="144"/>
      <c r="B144" s="144"/>
      <c r="C144" s="40" t="s">
        <v>5</v>
      </c>
      <c r="D144" s="44">
        <v>10686.2</v>
      </c>
      <c r="E144" s="45">
        <v>10561.19</v>
      </c>
    </row>
    <row r="145" spans="1:5" ht="12.75" customHeight="1">
      <c r="A145" s="144"/>
      <c r="B145" s="144"/>
      <c r="C145" s="40" t="s">
        <v>31</v>
      </c>
      <c r="D145" s="44">
        <v>0</v>
      </c>
      <c r="E145" s="45">
        <v>0</v>
      </c>
    </row>
    <row r="146" spans="1:5" ht="15" customHeight="1">
      <c r="A146" s="144"/>
      <c r="B146" s="144"/>
      <c r="C146" s="40" t="s">
        <v>6</v>
      </c>
      <c r="D146" s="44">
        <v>0</v>
      </c>
      <c r="E146" s="45">
        <v>0</v>
      </c>
    </row>
    <row r="147" spans="1:5" ht="13.5" customHeight="1">
      <c r="A147" s="144"/>
      <c r="B147" s="144"/>
      <c r="C147" s="40" t="s">
        <v>28</v>
      </c>
      <c r="D147" s="21"/>
      <c r="E147" s="86"/>
    </row>
    <row r="148" spans="1:5" ht="14.25" customHeight="1">
      <c r="A148" s="144"/>
      <c r="B148" s="144"/>
      <c r="C148" s="40" t="s">
        <v>29</v>
      </c>
      <c r="D148" s="44">
        <v>0</v>
      </c>
      <c r="E148" s="45">
        <v>0</v>
      </c>
    </row>
    <row r="149" spans="1:5" ht="14.25" customHeight="1">
      <c r="A149" s="144"/>
      <c r="B149" s="144"/>
      <c r="C149" s="40" t="s">
        <v>78</v>
      </c>
      <c r="D149" s="44">
        <v>0</v>
      </c>
      <c r="E149" s="45">
        <v>0</v>
      </c>
    </row>
    <row r="150" spans="1:5" ht="14.25" customHeight="1">
      <c r="A150" s="144"/>
      <c r="B150" s="144"/>
      <c r="C150" s="40" t="s">
        <v>77</v>
      </c>
      <c r="D150" s="44">
        <v>10686.2</v>
      </c>
      <c r="E150" s="45">
        <v>10561.19</v>
      </c>
    </row>
    <row r="151" spans="1:5" ht="14.25" customHeight="1">
      <c r="A151" s="144"/>
      <c r="B151" s="144"/>
      <c r="C151" s="40" t="s">
        <v>78</v>
      </c>
      <c r="D151" s="44">
        <v>10686.2</v>
      </c>
      <c r="E151" s="45">
        <v>10561.19</v>
      </c>
    </row>
    <row r="152" spans="1:5" ht="14.25" customHeight="1">
      <c r="A152" s="144"/>
      <c r="B152" s="144"/>
      <c r="C152" s="40" t="s">
        <v>32</v>
      </c>
      <c r="D152" s="44">
        <v>0</v>
      </c>
      <c r="E152" s="45">
        <v>0</v>
      </c>
    </row>
    <row r="153" spans="1:5" ht="13.5" customHeight="1">
      <c r="A153" s="145"/>
      <c r="B153" s="145"/>
      <c r="C153" s="40" t="s">
        <v>66</v>
      </c>
      <c r="D153" s="90">
        <v>0</v>
      </c>
      <c r="E153" s="45">
        <v>0</v>
      </c>
    </row>
    <row r="154" spans="1:5" ht="13.5" customHeight="1">
      <c r="A154" s="143" t="s">
        <v>38</v>
      </c>
      <c r="B154" s="143" t="s">
        <v>110</v>
      </c>
      <c r="C154" s="40" t="s">
        <v>22</v>
      </c>
      <c r="D154" s="44">
        <f>D155+D157+D156</f>
        <v>895.54</v>
      </c>
      <c r="E154" s="45">
        <f>E155+E156+E157</f>
        <v>860.11</v>
      </c>
    </row>
    <row r="155" spans="1:5" ht="13.5" customHeight="1">
      <c r="A155" s="144"/>
      <c r="B155" s="144"/>
      <c r="C155" s="40" t="s">
        <v>5</v>
      </c>
      <c r="D155" s="44">
        <v>895.54</v>
      </c>
      <c r="E155" s="45">
        <v>860.11</v>
      </c>
    </row>
    <row r="156" spans="1:5" ht="13.5" customHeight="1">
      <c r="A156" s="144"/>
      <c r="B156" s="144"/>
      <c r="C156" s="40" t="s">
        <v>31</v>
      </c>
      <c r="D156" s="44">
        <v>0</v>
      </c>
      <c r="E156" s="45">
        <v>0</v>
      </c>
    </row>
    <row r="157" spans="1:5" ht="13.5" customHeight="1">
      <c r="A157" s="144"/>
      <c r="B157" s="144"/>
      <c r="C157" s="40" t="s">
        <v>6</v>
      </c>
      <c r="D157" s="44">
        <v>0</v>
      </c>
      <c r="E157" s="45">
        <v>0</v>
      </c>
    </row>
    <row r="158" spans="1:5" ht="13.5" customHeight="1">
      <c r="A158" s="144"/>
      <c r="B158" s="144"/>
      <c r="C158" s="40" t="s">
        <v>28</v>
      </c>
      <c r="D158" s="21"/>
      <c r="E158" s="86"/>
    </row>
    <row r="159" spans="1:5" ht="13.5" customHeight="1">
      <c r="A159" s="144"/>
      <c r="B159" s="144"/>
      <c r="C159" s="40" t="s">
        <v>29</v>
      </c>
      <c r="D159" s="44">
        <v>0</v>
      </c>
      <c r="E159" s="45">
        <v>0</v>
      </c>
    </row>
    <row r="160" spans="1:5" ht="13.5" customHeight="1">
      <c r="A160" s="144"/>
      <c r="B160" s="144"/>
      <c r="C160" s="40" t="s">
        <v>78</v>
      </c>
      <c r="D160" s="44">
        <v>0</v>
      </c>
      <c r="E160" s="45">
        <v>0</v>
      </c>
    </row>
    <row r="161" spans="1:6" ht="13.5" customHeight="1">
      <c r="A161" s="144"/>
      <c r="B161" s="144"/>
      <c r="C161" s="40" t="s">
        <v>77</v>
      </c>
      <c r="D161" s="44">
        <v>895.54</v>
      </c>
      <c r="E161" s="45">
        <v>860.11</v>
      </c>
    </row>
    <row r="162" spans="1:6" ht="13.5" customHeight="1">
      <c r="A162" s="144"/>
      <c r="B162" s="144"/>
      <c r="C162" s="40" t="s">
        <v>78</v>
      </c>
      <c r="D162" s="44">
        <v>895.54</v>
      </c>
      <c r="E162" s="45">
        <v>860.11</v>
      </c>
    </row>
    <row r="163" spans="1:6" ht="13.5" customHeight="1">
      <c r="A163" s="144"/>
      <c r="B163" s="144"/>
      <c r="C163" s="40" t="s">
        <v>32</v>
      </c>
      <c r="D163" s="44">
        <v>0</v>
      </c>
      <c r="E163" s="45">
        <v>0</v>
      </c>
    </row>
    <row r="164" spans="1:6" ht="13.5" customHeight="1">
      <c r="A164" s="145"/>
      <c r="B164" s="145"/>
      <c r="C164" s="40" t="s">
        <v>66</v>
      </c>
      <c r="D164" s="90">
        <v>0</v>
      </c>
      <c r="E164" s="45">
        <v>0</v>
      </c>
    </row>
    <row r="165" spans="1:6" ht="15" customHeight="1">
      <c r="A165" s="147" t="s">
        <v>26</v>
      </c>
      <c r="B165" s="147" t="s">
        <v>55</v>
      </c>
      <c r="C165" s="39" t="s">
        <v>22</v>
      </c>
      <c r="D165" s="91">
        <f>D166+D167+D168+D174</f>
        <v>163460.96</v>
      </c>
      <c r="E165" s="91">
        <f>E166+E167+E168+E174</f>
        <v>161731.44999999998</v>
      </c>
      <c r="F165" s="14"/>
    </row>
    <row r="166" spans="1:6" ht="15" customHeight="1">
      <c r="A166" s="148"/>
      <c r="B166" s="148"/>
      <c r="C166" s="39" t="s">
        <v>5</v>
      </c>
      <c r="D166" s="91">
        <f>D177+D188</f>
        <v>163028.66</v>
      </c>
      <c r="E166" s="91">
        <f>E177+E188</f>
        <v>161299.15</v>
      </c>
    </row>
    <row r="167" spans="1:6" ht="13.5" customHeight="1">
      <c r="A167" s="148"/>
      <c r="B167" s="148"/>
      <c r="C167" s="39" t="s">
        <v>31</v>
      </c>
      <c r="D167" s="91">
        <f t="shared" ref="D167:E175" si="8">D178+D189</f>
        <v>432.3</v>
      </c>
      <c r="E167" s="91">
        <f t="shared" si="8"/>
        <v>432.3</v>
      </c>
    </row>
    <row r="168" spans="1:6" ht="15.75" customHeight="1">
      <c r="A168" s="148"/>
      <c r="B168" s="148"/>
      <c r="C168" s="39" t="s">
        <v>6</v>
      </c>
      <c r="D168" s="91">
        <f t="shared" si="8"/>
        <v>0</v>
      </c>
      <c r="E168" s="91">
        <f t="shared" si="8"/>
        <v>0</v>
      </c>
    </row>
    <row r="169" spans="1:6" ht="15" customHeight="1">
      <c r="A169" s="148"/>
      <c r="B169" s="148"/>
      <c r="C169" s="39" t="s">
        <v>28</v>
      </c>
      <c r="D169" s="91"/>
      <c r="E169" s="91"/>
    </row>
    <row r="170" spans="1:6" ht="15" customHeight="1">
      <c r="A170" s="148"/>
      <c r="B170" s="148"/>
      <c r="C170" s="39" t="s">
        <v>29</v>
      </c>
      <c r="D170" s="91">
        <f t="shared" si="8"/>
        <v>163460.96</v>
      </c>
      <c r="E170" s="91">
        <f t="shared" ref="E170:E175" si="9">E181+E192</f>
        <v>161731.45000000001</v>
      </c>
    </row>
    <row r="171" spans="1:6" ht="15" customHeight="1">
      <c r="A171" s="148"/>
      <c r="B171" s="148"/>
      <c r="C171" s="39" t="s">
        <v>78</v>
      </c>
      <c r="D171" s="91">
        <f t="shared" si="8"/>
        <v>108840.72</v>
      </c>
      <c r="E171" s="91">
        <f t="shared" si="9"/>
        <v>107364.63</v>
      </c>
    </row>
    <row r="172" spans="1:6" ht="14.25" customHeight="1">
      <c r="A172" s="148"/>
      <c r="B172" s="148"/>
      <c r="C172" s="39" t="s">
        <v>30</v>
      </c>
      <c r="D172" s="91">
        <f t="shared" si="8"/>
        <v>0</v>
      </c>
      <c r="E172" s="91">
        <f t="shared" si="9"/>
        <v>0</v>
      </c>
    </row>
    <row r="173" spans="1:6" ht="14.25" customHeight="1">
      <c r="A173" s="148"/>
      <c r="B173" s="148"/>
      <c r="C173" s="39" t="s">
        <v>78</v>
      </c>
      <c r="D173" s="91">
        <f t="shared" si="8"/>
        <v>0</v>
      </c>
      <c r="E173" s="91">
        <f t="shared" si="9"/>
        <v>0</v>
      </c>
    </row>
    <row r="174" spans="1:6" ht="15.75" customHeight="1">
      <c r="A174" s="148"/>
      <c r="B174" s="148"/>
      <c r="C174" s="39" t="s">
        <v>32</v>
      </c>
      <c r="D174" s="91">
        <f t="shared" si="8"/>
        <v>0</v>
      </c>
      <c r="E174" s="91">
        <f t="shared" si="9"/>
        <v>0</v>
      </c>
    </row>
    <row r="175" spans="1:6" ht="15" customHeight="1">
      <c r="A175" s="149"/>
      <c r="B175" s="149"/>
      <c r="C175" s="39" t="s">
        <v>66</v>
      </c>
      <c r="D175" s="91">
        <f t="shared" si="8"/>
        <v>0</v>
      </c>
      <c r="E175" s="91">
        <f t="shared" si="9"/>
        <v>0</v>
      </c>
    </row>
    <row r="176" spans="1:6" ht="15.75" customHeight="1">
      <c r="A176" s="143" t="s">
        <v>42</v>
      </c>
      <c r="B176" s="143" t="s">
        <v>121</v>
      </c>
      <c r="C176" s="40" t="s">
        <v>22</v>
      </c>
      <c r="D176" s="44">
        <f>D177+D179+D178</f>
        <v>54620.240000000005</v>
      </c>
      <c r="E176" s="45">
        <f>E177+E178+E179</f>
        <v>54366.82</v>
      </c>
    </row>
    <row r="177" spans="1:5" ht="15.75" customHeight="1">
      <c r="A177" s="144"/>
      <c r="B177" s="144"/>
      <c r="C177" s="40" t="s">
        <v>5</v>
      </c>
      <c r="D177" s="44">
        <v>54187.94</v>
      </c>
      <c r="E177" s="45">
        <v>53934.52</v>
      </c>
    </row>
    <row r="178" spans="1:5" ht="15.75" customHeight="1">
      <c r="A178" s="144"/>
      <c r="B178" s="144"/>
      <c r="C178" s="40" t="s">
        <v>31</v>
      </c>
      <c r="D178" s="44">
        <v>432.3</v>
      </c>
      <c r="E178" s="45">
        <v>432.3</v>
      </c>
    </row>
    <row r="179" spans="1:5" ht="15.75" customHeight="1">
      <c r="A179" s="144"/>
      <c r="B179" s="144"/>
      <c r="C179" s="40" t="s">
        <v>6</v>
      </c>
      <c r="D179" s="44">
        <v>0</v>
      </c>
      <c r="E179" s="45">
        <v>0</v>
      </c>
    </row>
    <row r="180" spans="1:5" ht="15.75" customHeight="1">
      <c r="A180" s="144"/>
      <c r="B180" s="144"/>
      <c r="C180" s="40" t="s">
        <v>28</v>
      </c>
      <c r="D180" s="21"/>
      <c r="E180" s="86"/>
    </row>
    <row r="181" spans="1:5" ht="15.75" customHeight="1">
      <c r="A181" s="144"/>
      <c r="B181" s="144"/>
      <c r="C181" s="40" t="s">
        <v>29</v>
      </c>
      <c r="D181" s="44">
        <v>54620.24</v>
      </c>
      <c r="E181" s="45">
        <v>54366.82</v>
      </c>
    </row>
    <row r="182" spans="1:5" ht="15.75" customHeight="1">
      <c r="A182" s="144"/>
      <c r="B182" s="144"/>
      <c r="C182" s="40" t="s">
        <v>78</v>
      </c>
      <c r="D182" s="44">
        <v>0</v>
      </c>
      <c r="E182" s="45">
        <v>0</v>
      </c>
    </row>
    <row r="183" spans="1:5" ht="15.75" customHeight="1">
      <c r="A183" s="144"/>
      <c r="B183" s="144"/>
      <c r="C183" s="40" t="s">
        <v>30</v>
      </c>
      <c r="D183" s="44">
        <v>0</v>
      </c>
      <c r="E183" s="45">
        <v>0</v>
      </c>
    </row>
    <row r="184" spans="1:5" ht="15.75" customHeight="1">
      <c r="A184" s="144"/>
      <c r="B184" s="144"/>
      <c r="C184" s="40" t="s">
        <v>78</v>
      </c>
      <c r="D184" s="44">
        <v>0</v>
      </c>
      <c r="E184" s="45">
        <v>0</v>
      </c>
    </row>
    <row r="185" spans="1:5" ht="15.75" customHeight="1">
      <c r="A185" s="144"/>
      <c r="B185" s="144"/>
      <c r="C185" s="40" t="s">
        <v>32</v>
      </c>
      <c r="D185" s="44">
        <v>0</v>
      </c>
      <c r="E185" s="45">
        <v>0</v>
      </c>
    </row>
    <row r="186" spans="1:5" ht="15.75" customHeight="1">
      <c r="A186" s="145"/>
      <c r="B186" s="145"/>
      <c r="C186" s="40" t="s">
        <v>66</v>
      </c>
      <c r="D186" s="90">
        <v>0</v>
      </c>
      <c r="E186" s="45">
        <v>0</v>
      </c>
    </row>
    <row r="187" spans="1:5" ht="15" customHeight="1">
      <c r="A187" s="143" t="s">
        <v>43</v>
      </c>
      <c r="B187" s="143" t="s">
        <v>195</v>
      </c>
      <c r="C187" s="40" t="s">
        <v>22</v>
      </c>
      <c r="D187" s="44">
        <f>D188+D190+D189</f>
        <v>108840.72</v>
      </c>
      <c r="E187" s="45">
        <f>E188+E189+E190</f>
        <v>107364.63</v>
      </c>
    </row>
    <row r="188" spans="1:5" ht="15" customHeight="1">
      <c r="A188" s="144"/>
      <c r="B188" s="144"/>
      <c r="C188" s="40" t="s">
        <v>5</v>
      </c>
      <c r="D188" s="44">
        <v>108840.72</v>
      </c>
      <c r="E188" s="45">
        <v>107364.63</v>
      </c>
    </row>
    <row r="189" spans="1:5" ht="12.75" customHeight="1">
      <c r="A189" s="144"/>
      <c r="B189" s="144"/>
      <c r="C189" s="40" t="s">
        <v>31</v>
      </c>
      <c r="D189" s="44">
        <v>0</v>
      </c>
      <c r="E189" s="45">
        <v>0</v>
      </c>
    </row>
    <row r="190" spans="1:5" ht="12.75" customHeight="1">
      <c r="A190" s="144"/>
      <c r="B190" s="144"/>
      <c r="C190" s="40" t="s">
        <v>6</v>
      </c>
      <c r="D190" s="44">
        <v>0</v>
      </c>
      <c r="E190" s="45">
        <v>0</v>
      </c>
    </row>
    <row r="191" spans="1:5" ht="12.75" customHeight="1">
      <c r="A191" s="144"/>
      <c r="B191" s="144"/>
      <c r="C191" s="40" t="s">
        <v>28</v>
      </c>
      <c r="D191" s="21"/>
      <c r="E191" s="86"/>
    </row>
    <row r="192" spans="1:5" ht="12.75" customHeight="1">
      <c r="A192" s="144"/>
      <c r="B192" s="144"/>
      <c r="C192" s="40" t="s">
        <v>29</v>
      </c>
      <c r="D192" s="44">
        <v>108840.72</v>
      </c>
      <c r="E192" s="45">
        <v>107364.63</v>
      </c>
    </row>
    <row r="193" spans="1:5" ht="12.75" customHeight="1">
      <c r="A193" s="144"/>
      <c r="B193" s="144"/>
      <c r="C193" s="40" t="s">
        <v>78</v>
      </c>
      <c r="D193" s="44">
        <v>108840.72</v>
      </c>
      <c r="E193" s="45">
        <v>107364.63</v>
      </c>
    </row>
    <row r="194" spans="1:5" ht="12.75" customHeight="1">
      <c r="A194" s="144"/>
      <c r="B194" s="144"/>
      <c r="C194" s="40" t="s">
        <v>30</v>
      </c>
      <c r="D194" s="44">
        <v>0</v>
      </c>
      <c r="E194" s="45">
        <v>0</v>
      </c>
    </row>
    <row r="195" spans="1:5" ht="12.75" customHeight="1">
      <c r="A195" s="144"/>
      <c r="B195" s="144"/>
      <c r="C195" s="40" t="s">
        <v>78</v>
      </c>
      <c r="D195" s="44">
        <v>0</v>
      </c>
      <c r="E195" s="45">
        <v>0</v>
      </c>
    </row>
    <row r="196" spans="1:5" ht="12.75" customHeight="1">
      <c r="A196" s="144"/>
      <c r="B196" s="144"/>
      <c r="C196" s="40" t="s">
        <v>32</v>
      </c>
      <c r="D196" s="44">
        <v>0</v>
      </c>
      <c r="E196" s="45">
        <v>0</v>
      </c>
    </row>
    <row r="197" spans="1:5" ht="12.75" customHeight="1">
      <c r="A197" s="145"/>
      <c r="B197" s="145"/>
      <c r="C197" s="40" t="s">
        <v>66</v>
      </c>
      <c r="D197" s="90">
        <v>0</v>
      </c>
      <c r="E197" s="45">
        <v>0</v>
      </c>
    </row>
  </sheetData>
  <mergeCells count="37">
    <mergeCell ref="A99:A109"/>
    <mergeCell ref="B99:B109"/>
    <mergeCell ref="B33:B43"/>
    <mergeCell ref="A33:A43"/>
    <mergeCell ref="A44:A54"/>
    <mergeCell ref="B44:B54"/>
    <mergeCell ref="B5:E5"/>
    <mergeCell ref="B6:E6"/>
    <mergeCell ref="B22:B32"/>
    <mergeCell ref="A22:A32"/>
    <mergeCell ref="B11:B21"/>
    <mergeCell ref="A11:A21"/>
    <mergeCell ref="A88:A98"/>
    <mergeCell ref="B88:B98"/>
    <mergeCell ref="A110:A120"/>
    <mergeCell ref="B110:B120"/>
    <mergeCell ref="A66:A76"/>
    <mergeCell ref="B66:B76"/>
    <mergeCell ref="A77:A87"/>
    <mergeCell ref="B77:B87"/>
    <mergeCell ref="A121:A131"/>
    <mergeCell ref="B121:B131"/>
    <mergeCell ref="A176:A186"/>
    <mergeCell ref="B176:B186"/>
    <mergeCell ref="A143:A153"/>
    <mergeCell ref="B143:B153"/>
    <mergeCell ref="A165:A175"/>
    <mergeCell ref="B165:B175"/>
    <mergeCell ref="A132:A142"/>
    <mergeCell ref="B132:B142"/>
    <mergeCell ref="A154:A164"/>
    <mergeCell ref="B154:B164"/>
    <mergeCell ref="B4:C4"/>
    <mergeCell ref="B55:B65"/>
    <mergeCell ref="A55:A65"/>
    <mergeCell ref="A187:A197"/>
    <mergeCell ref="B187:B197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9"/>
  <sheetViews>
    <sheetView view="pageLayout" topLeftCell="A35" zoomScale="70" zoomScaleNormal="86" zoomScaleSheetLayoutView="86" zoomScalePageLayoutView="70" workbookViewId="0">
      <selection activeCell="C53" sqref="C53"/>
    </sheetView>
  </sheetViews>
  <sheetFormatPr defaultColWidth="9.140625" defaultRowHeight="15.75"/>
  <cols>
    <col min="1" max="1" width="9.85546875" style="1" customWidth="1"/>
    <col min="2" max="2" width="65.4257812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8" style="1" customWidth="1"/>
    <col min="8" max="16384" width="9.140625" style="1"/>
  </cols>
  <sheetData>
    <row r="1" spans="1:7">
      <c r="C1" s="4"/>
    </row>
    <row r="2" spans="1:7">
      <c r="C2" s="4"/>
    </row>
    <row r="3" spans="1:7">
      <c r="C3" s="4"/>
    </row>
    <row r="4" spans="1:7">
      <c r="C4" s="4"/>
      <c r="G4" s="30"/>
    </row>
    <row r="5" spans="1:7">
      <c r="B5" s="175" t="s">
        <v>18</v>
      </c>
      <c r="C5" s="175"/>
      <c r="D5" s="175"/>
      <c r="E5" s="175"/>
      <c r="F5" s="175"/>
      <c r="G5" s="175"/>
    </row>
    <row r="6" spans="1:7" ht="40.5" customHeight="1">
      <c r="B6" s="214" t="s">
        <v>260</v>
      </c>
      <c r="C6" s="215"/>
      <c r="D6" s="215"/>
      <c r="E6" s="215"/>
      <c r="F6" s="215"/>
      <c r="G6" s="215"/>
    </row>
    <row r="7" spans="1:7">
      <c r="B7" s="175"/>
      <c r="C7" s="175"/>
      <c r="D7" s="175"/>
      <c r="E7" s="175"/>
      <c r="F7" s="175"/>
      <c r="G7" s="175"/>
    </row>
    <row r="8" spans="1:7">
      <c r="B8" s="5"/>
      <c r="C8" s="5"/>
      <c r="D8" s="5"/>
      <c r="E8" s="5"/>
      <c r="F8" s="5"/>
      <c r="G8" s="5"/>
    </row>
    <row r="9" spans="1:7" ht="9" customHeight="1"/>
    <row r="10" spans="1:7" ht="30.75" customHeight="1">
      <c r="A10" s="182" t="s">
        <v>7</v>
      </c>
      <c r="B10" s="177" t="s">
        <v>73</v>
      </c>
      <c r="C10" s="177" t="s">
        <v>19</v>
      </c>
      <c r="D10" s="176" t="s">
        <v>27</v>
      </c>
      <c r="E10" s="168"/>
      <c r="F10" s="169"/>
      <c r="G10" s="177" t="s">
        <v>74</v>
      </c>
    </row>
    <row r="11" spans="1:7" ht="15.75" customHeight="1">
      <c r="A11" s="183"/>
      <c r="B11" s="178"/>
      <c r="C11" s="178"/>
      <c r="D11" s="177">
        <v>2024</v>
      </c>
      <c r="E11" s="180" t="s">
        <v>166</v>
      </c>
      <c r="F11" s="181"/>
      <c r="G11" s="178"/>
    </row>
    <row r="12" spans="1:7" ht="32.25" customHeight="1">
      <c r="A12" s="184"/>
      <c r="B12" s="179"/>
      <c r="C12" s="179"/>
      <c r="D12" s="179"/>
      <c r="E12" s="64" t="s">
        <v>11</v>
      </c>
      <c r="F12" s="87" t="s">
        <v>167</v>
      </c>
      <c r="G12" s="179"/>
    </row>
    <row r="13" spans="1:7" ht="16.5" customHeight="1">
      <c r="A13" s="65">
        <v>1</v>
      </c>
      <c r="B13" s="65">
        <v>2</v>
      </c>
      <c r="C13" s="65">
        <v>3</v>
      </c>
      <c r="D13" s="65">
        <v>4</v>
      </c>
      <c r="E13" s="17">
        <v>5</v>
      </c>
      <c r="F13" s="62">
        <v>6</v>
      </c>
      <c r="G13" s="62">
        <v>7</v>
      </c>
    </row>
    <row r="14" spans="1:7" ht="16.5" customHeight="1">
      <c r="A14" s="185" t="s">
        <v>122</v>
      </c>
      <c r="B14" s="185"/>
      <c r="C14" s="185"/>
      <c r="D14" s="185"/>
      <c r="E14" s="185"/>
      <c r="F14" s="185"/>
      <c r="G14" s="185"/>
    </row>
    <row r="15" spans="1:7" ht="15.75" customHeight="1">
      <c r="A15" s="188" t="s">
        <v>124</v>
      </c>
      <c r="B15" s="189"/>
      <c r="C15" s="189"/>
      <c r="D15" s="189"/>
      <c r="E15" s="189"/>
      <c r="F15" s="189"/>
      <c r="G15" s="190"/>
    </row>
    <row r="16" spans="1:7" ht="28.5" customHeight="1">
      <c r="A16" s="58"/>
      <c r="B16" s="15" t="s">
        <v>123</v>
      </c>
      <c r="C16" s="92" t="s">
        <v>13</v>
      </c>
      <c r="D16" s="35">
        <v>0</v>
      </c>
      <c r="E16" s="35">
        <v>1</v>
      </c>
      <c r="F16" s="35">
        <v>1</v>
      </c>
      <c r="G16" s="93"/>
    </row>
    <row r="17" spans="1:7" ht="14.25" customHeight="1">
      <c r="A17" s="162" t="s">
        <v>116</v>
      </c>
      <c r="B17" s="197"/>
      <c r="C17" s="197"/>
      <c r="D17" s="197"/>
      <c r="E17" s="197"/>
      <c r="F17" s="197"/>
      <c r="G17" s="198"/>
    </row>
    <row r="18" spans="1:7" ht="14.25" customHeight="1">
      <c r="A18" s="193" t="s">
        <v>68</v>
      </c>
      <c r="B18" s="194"/>
      <c r="C18" s="194"/>
      <c r="D18" s="194"/>
      <c r="E18" s="194"/>
      <c r="F18" s="194"/>
      <c r="G18" s="195"/>
    </row>
    <row r="19" spans="1:7" ht="44.25" customHeight="1">
      <c r="A19" s="35" t="s">
        <v>1</v>
      </c>
      <c r="B19" s="101" t="s">
        <v>169</v>
      </c>
      <c r="C19" s="75" t="s">
        <v>13</v>
      </c>
      <c r="D19" s="75">
        <v>0</v>
      </c>
      <c r="E19" s="75">
        <v>1</v>
      </c>
      <c r="F19" s="75">
        <v>1</v>
      </c>
      <c r="G19" s="93"/>
    </row>
    <row r="20" spans="1:7" ht="17.25" customHeight="1">
      <c r="A20" s="153" t="s">
        <v>82</v>
      </c>
      <c r="B20" s="154"/>
      <c r="C20" s="154"/>
      <c r="D20" s="154"/>
      <c r="E20" s="154"/>
      <c r="F20" s="154"/>
      <c r="G20" s="155"/>
    </row>
    <row r="21" spans="1:7" ht="14.25" customHeight="1">
      <c r="A21" s="99" t="s">
        <v>2</v>
      </c>
      <c r="B21" s="102" t="s">
        <v>83</v>
      </c>
      <c r="C21" s="75" t="s">
        <v>13</v>
      </c>
      <c r="D21" s="99">
        <v>1</v>
      </c>
      <c r="E21" s="99">
        <v>1</v>
      </c>
      <c r="F21" s="75">
        <v>1</v>
      </c>
      <c r="G21" s="51"/>
    </row>
    <row r="22" spans="1:7" ht="41.25" customHeight="1">
      <c r="A22" s="99" t="s">
        <v>23</v>
      </c>
      <c r="B22" s="102" t="s">
        <v>84</v>
      </c>
      <c r="C22" s="75" t="s">
        <v>13</v>
      </c>
      <c r="D22" s="99">
        <v>4</v>
      </c>
      <c r="E22" s="99">
        <v>4</v>
      </c>
      <c r="F22" s="75">
        <v>4</v>
      </c>
      <c r="G22" s="51"/>
    </row>
    <row r="23" spans="1:7" ht="16.5" customHeight="1">
      <c r="A23" s="150" t="s">
        <v>125</v>
      </c>
      <c r="B23" s="151"/>
      <c r="C23" s="151"/>
      <c r="D23" s="151"/>
      <c r="E23" s="151"/>
      <c r="F23" s="151"/>
      <c r="G23" s="152"/>
    </row>
    <row r="24" spans="1:7" ht="40.5" customHeight="1">
      <c r="A24" s="74"/>
      <c r="B24" s="66" t="s">
        <v>126</v>
      </c>
      <c r="C24" s="88" t="s">
        <v>12</v>
      </c>
      <c r="D24" s="76">
        <v>100</v>
      </c>
      <c r="E24" s="76">
        <v>100</v>
      </c>
      <c r="F24" s="76">
        <v>100</v>
      </c>
      <c r="G24" s="74"/>
    </row>
    <row r="25" spans="1:7" ht="17.25" customHeight="1">
      <c r="A25" s="150" t="s">
        <v>127</v>
      </c>
      <c r="B25" s="151"/>
      <c r="C25" s="151"/>
      <c r="D25" s="151"/>
      <c r="E25" s="151"/>
      <c r="F25" s="151"/>
      <c r="G25" s="152"/>
    </row>
    <row r="26" spans="1:7" ht="16.5" customHeight="1">
      <c r="A26" s="186" t="s">
        <v>128</v>
      </c>
      <c r="B26" s="186"/>
      <c r="C26" s="186"/>
      <c r="D26" s="186"/>
      <c r="E26" s="186"/>
      <c r="F26" s="186"/>
      <c r="G26" s="186"/>
    </row>
    <row r="27" spans="1:7" ht="25.5" customHeight="1">
      <c r="A27" s="97" t="s">
        <v>33</v>
      </c>
      <c r="B27" s="103" t="s">
        <v>85</v>
      </c>
      <c r="C27" s="89" t="s">
        <v>12</v>
      </c>
      <c r="D27" s="98">
        <v>100</v>
      </c>
      <c r="E27" s="98">
        <v>100</v>
      </c>
      <c r="F27" s="76">
        <v>100</v>
      </c>
      <c r="G27" s="52"/>
    </row>
    <row r="28" spans="1:7" ht="30" customHeight="1">
      <c r="A28" s="68" t="s">
        <v>34</v>
      </c>
      <c r="B28" s="104" t="s">
        <v>129</v>
      </c>
      <c r="C28" s="105" t="s">
        <v>58</v>
      </c>
      <c r="D28" s="98">
        <v>3598</v>
      </c>
      <c r="E28" s="98">
        <v>3598</v>
      </c>
      <c r="F28" s="76">
        <v>3598</v>
      </c>
      <c r="G28" s="50"/>
    </row>
    <row r="29" spans="1:7" ht="16.5" customHeight="1">
      <c r="A29" s="97" t="s">
        <v>256</v>
      </c>
      <c r="B29" s="66" t="s">
        <v>59</v>
      </c>
      <c r="C29" s="89" t="s">
        <v>13</v>
      </c>
      <c r="D29" s="99">
        <v>7260</v>
      </c>
      <c r="E29" s="96">
        <v>7260</v>
      </c>
      <c r="F29" s="75">
        <v>7260</v>
      </c>
      <c r="G29" s="52"/>
    </row>
    <row r="30" spans="1:7" ht="31.5" customHeight="1">
      <c r="A30" s="128" t="s">
        <v>257</v>
      </c>
      <c r="B30" s="66" t="s">
        <v>130</v>
      </c>
      <c r="C30" s="88" t="s">
        <v>69</v>
      </c>
      <c r="D30" s="76">
        <v>49.3</v>
      </c>
      <c r="E30" s="76">
        <v>49.5</v>
      </c>
      <c r="F30" s="76">
        <v>49.5</v>
      </c>
      <c r="G30" s="74"/>
    </row>
    <row r="31" spans="1:7" ht="17.25" customHeight="1">
      <c r="A31" s="150" t="s">
        <v>131</v>
      </c>
      <c r="B31" s="151"/>
      <c r="C31" s="151"/>
      <c r="D31" s="151"/>
      <c r="E31" s="151"/>
      <c r="F31" s="151"/>
      <c r="G31" s="152"/>
    </row>
    <row r="32" spans="1:7" ht="43.5" customHeight="1">
      <c r="A32" s="128" t="s">
        <v>258</v>
      </c>
      <c r="B32" s="66" t="s">
        <v>87</v>
      </c>
      <c r="C32" s="88" t="s">
        <v>12</v>
      </c>
      <c r="D32" s="76">
        <v>0</v>
      </c>
      <c r="E32" s="76">
        <v>100</v>
      </c>
      <c r="F32" s="34">
        <v>0</v>
      </c>
      <c r="G32" s="115" t="s">
        <v>196</v>
      </c>
    </row>
    <row r="33" spans="1:7" ht="43.5" customHeight="1">
      <c r="A33" s="128" t="s">
        <v>259</v>
      </c>
      <c r="B33" s="66" t="s">
        <v>132</v>
      </c>
      <c r="C33" s="88" t="s">
        <v>12</v>
      </c>
      <c r="D33" s="76">
        <v>100</v>
      </c>
      <c r="E33" s="76">
        <v>100</v>
      </c>
      <c r="F33" s="34">
        <v>100</v>
      </c>
      <c r="G33" s="74"/>
    </row>
    <row r="34" spans="1:7" ht="53.25" customHeight="1">
      <c r="A34" s="77" t="s">
        <v>261</v>
      </c>
      <c r="B34" s="66" t="s">
        <v>88</v>
      </c>
      <c r="C34" s="88" t="s">
        <v>12</v>
      </c>
      <c r="D34" s="76">
        <v>0</v>
      </c>
      <c r="E34" s="76">
        <v>100</v>
      </c>
      <c r="F34" s="34">
        <v>0</v>
      </c>
      <c r="G34" s="115" t="s">
        <v>197</v>
      </c>
    </row>
    <row r="35" spans="1:7" ht="24.75" customHeight="1">
      <c r="A35" s="77" t="s">
        <v>262</v>
      </c>
      <c r="B35" s="66" t="s">
        <v>86</v>
      </c>
      <c r="C35" s="88" t="s">
        <v>12</v>
      </c>
      <c r="D35" s="76">
        <v>100</v>
      </c>
      <c r="E35" s="76">
        <v>100</v>
      </c>
      <c r="F35" s="34">
        <v>100</v>
      </c>
      <c r="G35" s="115"/>
    </row>
    <row r="36" spans="1:7" ht="30" customHeight="1">
      <c r="A36" s="77" t="s">
        <v>263</v>
      </c>
      <c r="B36" s="66" t="s">
        <v>133</v>
      </c>
      <c r="C36" s="88" t="s">
        <v>12</v>
      </c>
      <c r="D36" s="76">
        <v>100</v>
      </c>
      <c r="E36" s="76">
        <v>100</v>
      </c>
      <c r="F36" s="76">
        <v>100</v>
      </c>
      <c r="G36" s="59"/>
    </row>
    <row r="37" spans="1:7" ht="29.25" customHeight="1">
      <c r="A37" s="170" t="s">
        <v>134</v>
      </c>
      <c r="B37" s="151"/>
      <c r="C37" s="151"/>
      <c r="D37" s="151"/>
      <c r="E37" s="151"/>
      <c r="F37" s="151"/>
      <c r="G37" s="152"/>
    </row>
    <row r="38" spans="1:7" ht="17.25" customHeight="1">
      <c r="A38" s="116"/>
      <c r="B38" s="15" t="s">
        <v>60</v>
      </c>
      <c r="C38" s="113" t="s">
        <v>44</v>
      </c>
      <c r="D38" s="34">
        <v>29000</v>
      </c>
      <c r="E38" s="34">
        <v>29000</v>
      </c>
      <c r="F38" s="34">
        <v>29000</v>
      </c>
      <c r="G38" s="114"/>
    </row>
    <row r="39" spans="1:7" ht="16.5" customHeight="1">
      <c r="A39" s="159" t="s">
        <v>135</v>
      </c>
      <c r="B39" s="191"/>
      <c r="C39" s="191"/>
      <c r="D39" s="191"/>
      <c r="E39" s="191"/>
      <c r="F39" s="191"/>
      <c r="G39" s="192"/>
    </row>
    <row r="40" spans="1:7" ht="16.5" customHeight="1">
      <c r="A40" s="159" t="s">
        <v>136</v>
      </c>
      <c r="B40" s="160"/>
      <c r="C40" s="160"/>
      <c r="D40" s="160"/>
      <c r="E40" s="160"/>
      <c r="F40" s="160"/>
      <c r="G40" s="161"/>
    </row>
    <row r="41" spans="1:7" ht="16.5" customHeight="1">
      <c r="A41" s="129" t="s">
        <v>35</v>
      </c>
      <c r="B41" s="106" t="s">
        <v>45</v>
      </c>
      <c r="C41" s="89" t="s">
        <v>46</v>
      </c>
      <c r="D41" s="98">
        <v>7</v>
      </c>
      <c r="E41" s="98">
        <v>7</v>
      </c>
      <c r="F41" s="117">
        <v>7</v>
      </c>
      <c r="G41" s="53"/>
    </row>
    <row r="42" spans="1:7" ht="16.5" customHeight="1">
      <c r="A42" s="68" t="s">
        <v>37</v>
      </c>
      <c r="B42" s="66" t="s">
        <v>47</v>
      </c>
      <c r="C42" s="89" t="s">
        <v>44</v>
      </c>
      <c r="D42" s="99">
        <v>98</v>
      </c>
      <c r="E42" s="99">
        <v>28</v>
      </c>
      <c r="F42" s="118">
        <v>187</v>
      </c>
      <c r="G42" s="119" t="s">
        <v>198</v>
      </c>
    </row>
    <row r="43" spans="1:7" ht="31.5" customHeight="1">
      <c r="A43" s="129" t="s">
        <v>38</v>
      </c>
      <c r="B43" s="66" t="s">
        <v>94</v>
      </c>
      <c r="C43" s="89" t="s">
        <v>12</v>
      </c>
      <c r="D43" s="98">
        <v>100</v>
      </c>
      <c r="E43" s="98">
        <v>100</v>
      </c>
      <c r="F43" s="76">
        <v>100</v>
      </c>
      <c r="G43" s="120"/>
    </row>
    <row r="44" spans="1:7" ht="17.25" customHeight="1">
      <c r="A44" s="173" t="s">
        <v>137</v>
      </c>
      <c r="B44" s="196"/>
      <c r="C44" s="196"/>
      <c r="D44" s="196"/>
      <c r="E44" s="196"/>
      <c r="F44" s="196"/>
      <c r="G44" s="196"/>
    </row>
    <row r="45" spans="1:7" ht="30" customHeight="1">
      <c r="A45" s="129" t="s">
        <v>39</v>
      </c>
      <c r="B45" s="66" t="s">
        <v>93</v>
      </c>
      <c r="C45" s="89" t="s">
        <v>12</v>
      </c>
      <c r="D45" s="98">
        <v>100</v>
      </c>
      <c r="E45" s="98">
        <v>100</v>
      </c>
      <c r="F45" s="76">
        <v>100</v>
      </c>
      <c r="G45" s="94"/>
    </row>
    <row r="46" spans="1:7" ht="39.75" customHeight="1">
      <c r="A46" s="129" t="s">
        <v>264</v>
      </c>
      <c r="B46" s="66" t="s">
        <v>138</v>
      </c>
      <c r="C46" s="89" t="s">
        <v>12</v>
      </c>
      <c r="D46" s="98">
        <v>100</v>
      </c>
      <c r="E46" s="98">
        <v>100</v>
      </c>
      <c r="F46" s="76">
        <v>100</v>
      </c>
      <c r="G46" s="53"/>
    </row>
    <row r="47" spans="1:7" ht="15" customHeight="1">
      <c r="A47" s="150" t="s">
        <v>65</v>
      </c>
      <c r="B47" s="156"/>
      <c r="C47" s="157"/>
      <c r="D47" s="157"/>
      <c r="E47" s="157"/>
      <c r="F47" s="157"/>
      <c r="G47" s="158"/>
    </row>
    <row r="48" spans="1:7" ht="17.25" customHeight="1">
      <c r="F48" s="9"/>
    </row>
    <row r="49" ht="45.75" customHeight="1"/>
    <row r="50" ht="74.25" customHeight="1"/>
    <row r="51" ht="15.75" customHeight="1"/>
    <row r="52" ht="32.25" customHeight="1"/>
    <row r="53" ht="32.25" customHeight="1"/>
    <row r="54" ht="32.25" customHeight="1"/>
    <row r="55" ht="22.5" customHeight="1"/>
    <row r="56" ht="48" customHeight="1"/>
    <row r="57" ht="21" customHeight="1"/>
    <row r="58" ht="21.75" customHeight="1"/>
    <row r="59" ht="19.5" customHeight="1"/>
    <row r="60" ht="21.75" customHeight="1"/>
    <row r="61" ht="32.25" customHeight="1"/>
    <row r="62" ht="21.75" customHeight="1"/>
    <row r="63" ht="46.5" customHeight="1"/>
    <row r="64" ht="75.75" customHeight="1"/>
    <row r="65" ht="18" customHeight="1"/>
    <row r="66" ht="15.75" customHeight="1"/>
    <row r="67" ht="47.25" customHeight="1"/>
    <row r="68" ht="18" customHeight="1"/>
    <row r="69" ht="17.25" customHeight="1"/>
    <row r="70" ht="30.75" customHeight="1"/>
    <row r="71" ht="45" customHeight="1"/>
    <row r="72" ht="48" customHeight="1"/>
    <row r="73" ht="46.5" customHeight="1"/>
    <row r="74" ht="45" customHeight="1"/>
    <row r="75" ht="17.25" customHeight="1"/>
    <row r="76" ht="47.25" customHeight="1"/>
    <row r="77" ht="26.25" customHeight="1"/>
    <row r="79" ht="14.25" customHeight="1"/>
    <row r="80" ht="45" customHeight="1"/>
    <row r="81" ht="18" customHeight="1"/>
    <row r="82" ht="18" customHeight="1"/>
    <row r="83" ht="28.5" customHeight="1"/>
    <row r="84" ht="16.5" customHeight="1"/>
    <row r="85" ht="29.25" customHeight="1"/>
    <row r="86" ht="17.25" customHeight="1"/>
    <row r="87" ht="16.5" customHeight="1"/>
    <row r="88" ht="15" customHeight="1"/>
    <row r="89" ht="27.75" customHeight="1"/>
    <row r="90" ht="15" customHeight="1"/>
    <row r="91" ht="43.5" customHeight="1"/>
    <row r="92" ht="17.25" customHeight="1"/>
    <row r="93" ht="61.5" customHeight="1"/>
    <row r="94" ht="62.25" customHeight="1"/>
    <row r="95" ht="15.75" customHeight="1"/>
    <row r="96" ht="30" customHeight="1"/>
    <row r="97" ht="75.75" customHeight="1"/>
    <row r="98" ht="30" customHeight="1"/>
    <row r="99" ht="47.25" customHeight="1"/>
  </sheetData>
  <mergeCells count="24">
    <mergeCell ref="A15:G15"/>
    <mergeCell ref="A39:G39"/>
    <mergeCell ref="A37:G37"/>
    <mergeCell ref="A18:G18"/>
    <mergeCell ref="A44:G44"/>
    <mergeCell ref="A17:G17"/>
    <mergeCell ref="A14:G14"/>
    <mergeCell ref="A26:G26"/>
    <mergeCell ref="B5:G5"/>
    <mergeCell ref="B7:G7"/>
    <mergeCell ref="D10:F10"/>
    <mergeCell ref="G10:G12"/>
    <mergeCell ref="D11:D12"/>
    <mergeCell ref="C10:C12"/>
    <mergeCell ref="E11:F11"/>
    <mergeCell ref="A10:A12"/>
    <mergeCell ref="B10:B12"/>
    <mergeCell ref="B6:G6"/>
    <mergeCell ref="A23:G23"/>
    <mergeCell ref="A20:G20"/>
    <mergeCell ref="A25:G25"/>
    <mergeCell ref="A31:G31"/>
    <mergeCell ref="A47:G47"/>
    <mergeCell ref="A40:G40"/>
  </mergeCells>
  <pageMargins left="0.25" right="0.25" top="0.75" bottom="0.8617424242424242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8"/>
  <sheetViews>
    <sheetView tabSelected="1" view="pageLayout" topLeftCell="A69" zoomScale="70" zoomScalePageLayoutView="70" workbookViewId="0">
      <selection activeCell="C82" sqref="C82"/>
    </sheetView>
  </sheetViews>
  <sheetFormatPr defaultColWidth="9.140625" defaultRowHeight="15.75"/>
  <cols>
    <col min="1" max="1" width="7.5703125" style="1" customWidth="1"/>
    <col min="2" max="2" width="42.28515625" style="1" customWidth="1"/>
    <col min="3" max="3" width="13" style="1" customWidth="1"/>
    <col min="4" max="4" width="71.42578125" style="1" customWidth="1"/>
    <col min="5" max="5" width="98.42578125" style="1" customWidth="1"/>
    <col min="6" max="16384" width="9.140625" style="1"/>
  </cols>
  <sheetData>
    <row r="1" spans="1:5">
      <c r="A1" s="6"/>
      <c r="B1" s="6"/>
      <c r="C1" s="6"/>
      <c r="D1" s="6"/>
      <c r="E1" s="6"/>
    </row>
    <row r="2" spans="1:5">
      <c r="A2" s="146" t="s">
        <v>18</v>
      </c>
      <c r="B2" s="146"/>
      <c r="C2" s="146"/>
      <c r="D2" s="146"/>
      <c r="E2" s="146"/>
    </row>
    <row r="3" spans="1:5" ht="39" customHeight="1">
      <c r="A3" s="216" t="s">
        <v>265</v>
      </c>
      <c r="B3" s="216"/>
      <c r="C3" s="216"/>
      <c r="D3" s="216"/>
      <c r="E3" s="216"/>
    </row>
    <row r="4" spans="1:5">
      <c r="A4" s="207"/>
      <c r="B4" s="207"/>
      <c r="C4" s="207"/>
      <c r="D4" s="207"/>
      <c r="E4" s="207"/>
    </row>
    <row r="5" spans="1:5">
      <c r="A5" s="69"/>
      <c r="B5" s="69"/>
      <c r="C5" s="69"/>
      <c r="D5" s="69"/>
      <c r="E5" s="69"/>
    </row>
    <row r="6" spans="1:5">
      <c r="A6" s="70"/>
      <c r="B6" s="70"/>
      <c r="C6" s="70"/>
      <c r="D6" s="70"/>
      <c r="E6" s="70"/>
    </row>
    <row r="7" spans="1:5" ht="69" customHeight="1">
      <c r="A7" s="123" t="s">
        <v>7</v>
      </c>
      <c r="B7" s="71" t="s">
        <v>20</v>
      </c>
      <c r="C7" s="72" t="s">
        <v>75</v>
      </c>
      <c r="D7" s="71" t="s">
        <v>80</v>
      </c>
      <c r="E7" s="71" t="s">
        <v>21</v>
      </c>
    </row>
    <row r="8" spans="1:5" ht="15" customHeight="1">
      <c r="A8" s="12">
        <v>1</v>
      </c>
      <c r="B8" s="13">
        <v>2</v>
      </c>
      <c r="C8" s="13">
        <v>3</v>
      </c>
      <c r="D8" s="13">
        <v>4</v>
      </c>
      <c r="E8" s="13">
        <v>5</v>
      </c>
    </row>
    <row r="9" spans="1:5" ht="16.5" customHeight="1">
      <c r="A9" s="208" t="s">
        <v>122</v>
      </c>
      <c r="B9" s="209"/>
      <c r="C9" s="209"/>
      <c r="D9" s="209"/>
      <c r="E9" s="210"/>
    </row>
    <row r="10" spans="1:5" ht="16.5" customHeight="1">
      <c r="A10" s="163" t="s">
        <v>139</v>
      </c>
      <c r="B10" s="203"/>
      <c r="C10" s="203"/>
      <c r="D10" s="203"/>
      <c r="E10" s="204"/>
    </row>
    <row r="11" spans="1:5" ht="17.25" customHeight="1">
      <c r="A11" s="174" t="s">
        <v>140</v>
      </c>
      <c r="B11" s="166"/>
      <c r="C11" s="166"/>
      <c r="D11" s="166"/>
      <c r="E11" s="167"/>
    </row>
    <row r="12" spans="1:5" ht="18.75" customHeight="1">
      <c r="A12" s="174" t="s">
        <v>70</v>
      </c>
      <c r="B12" s="166"/>
      <c r="C12" s="166"/>
      <c r="D12" s="166"/>
      <c r="E12" s="166"/>
    </row>
    <row r="13" spans="1:5" ht="42" customHeight="1">
      <c r="A13" s="128" t="s">
        <v>1</v>
      </c>
      <c r="B13" s="67" t="s">
        <v>67</v>
      </c>
      <c r="C13" s="33"/>
      <c r="D13" s="32"/>
      <c r="E13" s="73" t="s">
        <v>200</v>
      </c>
    </row>
    <row r="14" spans="1:5" ht="54" customHeight="1">
      <c r="A14" s="74"/>
      <c r="B14" s="15" t="s">
        <v>170</v>
      </c>
      <c r="C14" s="112" t="s">
        <v>247</v>
      </c>
      <c r="D14" s="73" t="s">
        <v>199</v>
      </c>
      <c r="E14" s="54"/>
    </row>
    <row r="15" spans="1:5" ht="21.75" customHeight="1">
      <c r="A15" s="150" t="s">
        <v>82</v>
      </c>
      <c r="B15" s="171"/>
      <c r="C15" s="171"/>
      <c r="D15" s="171"/>
      <c r="E15" s="172"/>
    </row>
    <row r="16" spans="1:5" ht="40.5" customHeight="1">
      <c r="A16" s="128" t="s">
        <v>2</v>
      </c>
      <c r="B16" s="67" t="s">
        <v>141</v>
      </c>
      <c r="C16" s="55"/>
      <c r="D16" s="55"/>
      <c r="E16" s="67" t="s">
        <v>201</v>
      </c>
    </row>
    <row r="17" spans="1:5" ht="39" customHeight="1">
      <c r="A17" s="63"/>
      <c r="B17" s="15" t="s">
        <v>171</v>
      </c>
      <c r="C17" s="112" t="s">
        <v>202</v>
      </c>
      <c r="D17" s="73" t="s">
        <v>158</v>
      </c>
      <c r="E17" s="55"/>
    </row>
    <row r="18" spans="1:5" ht="41.25" customHeight="1">
      <c r="A18" s="128" t="s">
        <v>23</v>
      </c>
      <c r="B18" s="15" t="s">
        <v>89</v>
      </c>
      <c r="C18" s="55"/>
      <c r="D18" s="55"/>
      <c r="E18" s="67" t="s">
        <v>203</v>
      </c>
    </row>
    <row r="19" spans="1:5" ht="93.75" customHeight="1">
      <c r="A19" s="63"/>
      <c r="B19" s="15" t="s">
        <v>95</v>
      </c>
      <c r="C19" s="112" t="s">
        <v>205</v>
      </c>
      <c r="D19" s="67" t="s">
        <v>204</v>
      </c>
      <c r="E19" s="55"/>
    </row>
    <row r="20" spans="1:5" ht="20.25" customHeight="1">
      <c r="A20" s="150" t="s">
        <v>142</v>
      </c>
      <c r="B20" s="205"/>
      <c r="C20" s="205"/>
      <c r="D20" s="205"/>
      <c r="E20" s="206"/>
    </row>
    <row r="21" spans="1:5" ht="15.75" customHeight="1">
      <c r="A21" s="199" t="s">
        <v>127</v>
      </c>
      <c r="B21" s="200"/>
      <c r="C21" s="200"/>
      <c r="D21" s="200"/>
      <c r="E21" s="200"/>
    </row>
    <row r="22" spans="1:5" ht="15" customHeight="1">
      <c r="A22" s="174" t="s">
        <v>143</v>
      </c>
      <c r="B22" s="166"/>
      <c r="C22" s="166"/>
      <c r="D22" s="166"/>
      <c r="E22" s="167"/>
    </row>
    <row r="23" spans="1:5" ht="42" customHeight="1">
      <c r="A23" s="107" t="s">
        <v>33</v>
      </c>
      <c r="B23" s="108" t="s">
        <v>61</v>
      </c>
      <c r="C23" s="33"/>
      <c r="D23" s="27"/>
      <c r="E23" s="66" t="s">
        <v>206</v>
      </c>
    </row>
    <row r="24" spans="1:5" ht="29.25" customHeight="1">
      <c r="A24" s="59"/>
      <c r="B24" s="15" t="s">
        <v>96</v>
      </c>
      <c r="C24" s="112" t="s">
        <v>193</v>
      </c>
      <c r="D24" s="15" t="s">
        <v>103</v>
      </c>
      <c r="E24" s="31"/>
    </row>
    <row r="25" spans="1:5" ht="54" customHeight="1">
      <c r="A25" s="72" t="s">
        <v>34</v>
      </c>
      <c r="B25" s="66" t="s">
        <v>62</v>
      </c>
      <c r="C25" s="25"/>
      <c r="D25" s="27"/>
      <c r="E25" s="66" t="s">
        <v>207</v>
      </c>
    </row>
    <row r="26" spans="1:5" ht="81.75" customHeight="1">
      <c r="A26" s="7"/>
      <c r="B26" s="66" t="s">
        <v>144</v>
      </c>
      <c r="C26" s="112" t="s">
        <v>205</v>
      </c>
      <c r="D26" s="15" t="s">
        <v>156</v>
      </c>
      <c r="E26" s="31"/>
    </row>
    <row r="27" spans="1:5" ht="39.75" customHeight="1">
      <c r="A27" s="107" t="s">
        <v>256</v>
      </c>
      <c r="B27" s="100" t="s">
        <v>63</v>
      </c>
      <c r="C27" s="25"/>
      <c r="D27" s="25"/>
      <c r="E27" s="15" t="s">
        <v>208</v>
      </c>
    </row>
    <row r="28" spans="1:5" ht="80.25" customHeight="1">
      <c r="A28" s="59"/>
      <c r="B28" s="67" t="s">
        <v>172</v>
      </c>
      <c r="C28" s="112" t="s">
        <v>205</v>
      </c>
      <c r="D28" s="15" t="s">
        <v>157</v>
      </c>
      <c r="E28" s="31"/>
    </row>
    <row r="29" spans="1:5" ht="57.75" customHeight="1">
      <c r="A29" s="109" t="s">
        <v>257</v>
      </c>
      <c r="B29" s="110" t="s">
        <v>64</v>
      </c>
      <c r="C29" s="25"/>
      <c r="D29" s="57"/>
      <c r="E29" s="124" t="s">
        <v>209</v>
      </c>
    </row>
    <row r="30" spans="1:5" ht="57.75" customHeight="1">
      <c r="A30" s="59"/>
      <c r="B30" s="66" t="s">
        <v>173</v>
      </c>
      <c r="C30" s="112" t="s">
        <v>205</v>
      </c>
      <c r="D30" s="15" t="s">
        <v>210</v>
      </c>
      <c r="E30" s="31"/>
    </row>
    <row r="31" spans="1:5" ht="51.75" customHeight="1">
      <c r="A31" s="59"/>
      <c r="B31" s="66" t="s">
        <v>145</v>
      </c>
      <c r="C31" s="112" t="s">
        <v>212</v>
      </c>
      <c r="D31" s="15" t="s">
        <v>211</v>
      </c>
      <c r="E31" s="31"/>
    </row>
    <row r="32" spans="1:5" ht="16.5" customHeight="1">
      <c r="A32" s="163" t="s">
        <v>131</v>
      </c>
      <c r="B32" s="201"/>
      <c r="C32" s="201"/>
      <c r="D32" s="201"/>
      <c r="E32" s="202"/>
    </row>
    <row r="33" spans="1:5" ht="55.5" customHeight="1">
      <c r="A33" s="125" t="s">
        <v>258</v>
      </c>
      <c r="B33" s="111" t="s">
        <v>146</v>
      </c>
      <c r="C33" s="95"/>
      <c r="D33" s="95"/>
      <c r="E33" s="121" t="s">
        <v>213</v>
      </c>
    </row>
    <row r="34" spans="1:5" ht="55.5" customHeight="1">
      <c r="A34" s="60"/>
      <c r="B34" s="73" t="s">
        <v>159</v>
      </c>
      <c r="C34" s="123" t="s">
        <v>168</v>
      </c>
      <c r="D34" s="15" t="s">
        <v>214</v>
      </c>
      <c r="E34" s="95"/>
    </row>
    <row r="35" spans="1:5" ht="41.25" customHeight="1">
      <c r="A35" s="127" t="s">
        <v>259</v>
      </c>
      <c r="B35" s="73" t="s">
        <v>147</v>
      </c>
      <c r="C35" s="95"/>
      <c r="D35" s="95"/>
      <c r="E35" s="121" t="s">
        <v>215</v>
      </c>
    </row>
    <row r="36" spans="1:5" ht="38.25" customHeight="1">
      <c r="A36" s="8"/>
      <c r="B36" s="73" t="s">
        <v>174</v>
      </c>
      <c r="C36" s="123" t="s">
        <v>168</v>
      </c>
      <c r="D36" s="15" t="s">
        <v>216</v>
      </c>
      <c r="E36" s="56"/>
    </row>
    <row r="37" spans="1:5" ht="42" customHeight="1">
      <c r="A37" s="127" t="s">
        <v>261</v>
      </c>
      <c r="B37" s="73" t="s">
        <v>148</v>
      </c>
      <c r="C37" s="95"/>
      <c r="D37" s="122"/>
      <c r="E37" s="121" t="s">
        <v>248</v>
      </c>
    </row>
    <row r="38" spans="1:5" ht="40.5" customHeight="1">
      <c r="A38" s="60"/>
      <c r="B38" s="73" t="s">
        <v>175</v>
      </c>
      <c r="C38" s="123" t="s">
        <v>244</v>
      </c>
      <c r="D38" s="15" t="s">
        <v>217</v>
      </c>
      <c r="E38" s="122"/>
    </row>
    <row r="39" spans="1:5" ht="90.75" customHeight="1">
      <c r="A39" s="125" t="s">
        <v>262</v>
      </c>
      <c r="B39" s="15" t="s">
        <v>97</v>
      </c>
      <c r="C39" s="33"/>
      <c r="D39" s="15" t="s">
        <v>250</v>
      </c>
      <c r="E39" s="15" t="s">
        <v>218</v>
      </c>
    </row>
    <row r="40" spans="1:5" ht="43.5" customHeight="1">
      <c r="A40" s="61"/>
      <c r="B40" s="15" t="s">
        <v>176</v>
      </c>
      <c r="C40" s="112" t="s">
        <v>220</v>
      </c>
      <c r="D40" s="15" t="s">
        <v>219</v>
      </c>
      <c r="E40" s="61"/>
    </row>
    <row r="41" spans="1:5" ht="51.75" customHeight="1">
      <c r="A41" s="61"/>
      <c r="B41" s="15" t="s">
        <v>177</v>
      </c>
      <c r="C41" s="112" t="s">
        <v>222</v>
      </c>
      <c r="D41" s="15" t="s">
        <v>221</v>
      </c>
      <c r="E41" s="61"/>
    </row>
    <row r="42" spans="1:5" ht="67.5" customHeight="1">
      <c r="A42" s="61"/>
      <c r="B42" s="15" t="s">
        <v>178</v>
      </c>
      <c r="C42" s="112" t="s">
        <v>224</v>
      </c>
      <c r="D42" s="15" t="s">
        <v>223</v>
      </c>
      <c r="E42" s="61"/>
    </row>
    <row r="43" spans="1:5" ht="54.75" customHeight="1">
      <c r="A43" s="61"/>
      <c r="B43" s="15" t="s">
        <v>179</v>
      </c>
      <c r="C43" s="112" t="s">
        <v>225</v>
      </c>
      <c r="D43" s="15" t="s">
        <v>226</v>
      </c>
      <c r="E43" s="61"/>
    </row>
    <row r="44" spans="1:5" ht="51.75" customHeight="1">
      <c r="A44" s="61"/>
      <c r="B44" s="15" t="s">
        <v>180</v>
      </c>
      <c r="C44" s="112" t="s">
        <v>227</v>
      </c>
      <c r="D44" s="15" t="s">
        <v>228</v>
      </c>
      <c r="E44" s="61"/>
    </row>
    <row r="45" spans="1:5" ht="64.5" customHeight="1">
      <c r="A45" s="61"/>
      <c r="B45" s="15" t="s">
        <v>181</v>
      </c>
      <c r="C45" s="112" t="s">
        <v>229</v>
      </c>
      <c r="D45" s="15" t="s">
        <v>230</v>
      </c>
      <c r="E45" s="61"/>
    </row>
    <row r="46" spans="1:5" ht="51.75" customHeight="1">
      <c r="A46" s="61"/>
      <c r="B46" s="15" t="s">
        <v>182</v>
      </c>
      <c r="C46" s="112" t="s">
        <v>222</v>
      </c>
      <c r="D46" s="15" t="s">
        <v>231</v>
      </c>
      <c r="E46" s="61"/>
    </row>
    <row r="47" spans="1:5" ht="78.75" customHeight="1">
      <c r="A47" s="61"/>
      <c r="B47" s="15" t="s">
        <v>183</v>
      </c>
      <c r="C47" s="112" t="s">
        <v>233</v>
      </c>
      <c r="D47" s="15" t="s">
        <v>232</v>
      </c>
      <c r="E47" s="61"/>
    </row>
    <row r="48" spans="1:5" ht="64.5" customHeight="1">
      <c r="A48" s="61"/>
      <c r="B48" s="15" t="s">
        <v>184</v>
      </c>
      <c r="C48" s="112" t="s">
        <v>249</v>
      </c>
      <c r="D48" s="15" t="s">
        <v>251</v>
      </c>
      <c r="E48" s="61"/>
    </row>
    <row r="49" spans="1:5" ht="38.25" customHeight="1">
      <c r="A49" s="13" t="s">
        <v>263</v>
      </c>
      <c r="B49" s="15" t="s">
        <v>149</v>
      </c>
      <c r="C49" s="33"/>
      <c r="D49" s="27"/>
      <c r="E49" s="15" t="s">
        <v>234</v>
      </c>
    </row>
    <row r="50" spans="1:5" ht="53.25" customHeight="1">
      <c r="A50" s="61"/>
      <c r="B50" s="15" t="s">
        <v>185</v>
      </c>
      <c r="C50" s="112" t="s">
        <v>235</v>
      </c>
      <c r="D50" s="15" t="s">
        <v>236</v>
      </c>
      <c r="E50" s="61"/>
    </row>
    <row r="51" spans="1:5" ht="12.75" customHeight="1">
      <c r="A51" s="163" t="s">
        <v>150</v>
      </c>
      <c r="B51" s="164"/>
      <c r="C51" s="164"/>
      <c r="D51" s="164"/>
      <c r="E51" s="165"/>
    </row>
    <row r="52" spans="1:5" ht="14.25" customHeight="1">
      <c r="A52" s="174" t="s">
        <v>151</v>
      </c>
      <c r="B52" s="166"/>
      <c r="C52" s="166"/>
      <c r="D52" s="166"/>
      <c r="E52" s="167"/>
    </row>
    <row r="53" spans="1:5" ht="18" customHeight="1">
      <c r="A53" s="174" t="s">
        <v>152</v>
      </c>
      <c r="B53" s="166"/>
      <c r="C53" s="166"/>
      <c r="D53" s="166"/>
      <c r="E53" s="167"/>
    </row>
    <row r="54" spans="1:5" ht="38.25" customHeight="1">
      <c r="A54" s="107" t="s">
        <v>35</v>
      </c>
      <c r="B54" s="66" t="s">
        <v>49</v>
      </c>
      <c r="C54" s="33"/>
      <c r="D54" s="31" t="s">
        <v>91</v>
      </c>
      <c r="E54" s="66" t="s">
        <v>237</v>
      </c>
    </row>
    <row r="55" spans="1:5" ht="42.75" customHeight="1">
      <c r="A55" s="27"/>
      <c r="B55" s="15" t="s">
        <v>186</v>
      </c>
      <c r="C55" s="112" t="s">
        <v>193</v>
      </c>
      <c r="D55" s="15" t="s">
        <v>245</v>
      </c>
      <c r="E55" s="27"/>
    </row>
    <row r="56" spans="1:5" ht="38.25" customHeight="1">
      <c r="A56" s="107" t="s">
        <v>37</v>
      </c>
      <c r="B56" s="67" t="s">
        <v>50</v>
      </c>
      <c r="C56" s="33"/>
      <c r="D56" s="31"/>
      <c r="E56" s="66" t="s">
        <v>238</v>
      </c>
    </row>
    <row r="57" spans="1:5" ht="26.25" customHeight="1">
      <c r="A57" s="15"/>
      <c r="B57" s="15" t="s">
        <v>187</v>
      </c>
      <c r="C57" s="112" t="s">
        <v>193</v>
      </c>
      <c r="D57" s="15" t="s">
        <v>90</v>
      </c>
      <c r="E57" s="15"/>
    </row>
    <row r="58" spans="1:5" ht="26.25" customHeight="1">
      <c r="A58" s="15"/>
      <c r="B58" s="15" t="s">
        <v>188</v>
      </c>
      <c r="C58" s="112" t="s">
        <v>193</v>
      </c>
      <c r="D58" s="15" t="s">
        <v>239</v>
      </c>
      <c r="E58" s="15"/>
    </row>
    <row r="59" spans="1:5" ht="15.75" customHeight="1">
      <c r="A59" s="174" t="s">
        <v>160</v>
      </c>
      <c r="B59" s="166"/>
      <c r="C59" s="166"/>
      <c r="D59" s="166"/>
      <c r="E59" s="167"/>
    </row>
    <row r="60" spans="1:5" ht="51.75" customHeight="1">
      <c r="A60" s="125" t="s">
        <v>38</v>
      </c>
      <c r="B60" s="15" t="s">
        <v>153</v>
      </c>
      <c r="C60" s="33"/>
      <c r="D60" s="27"/>
      <c r="E60" s="15" t="s">
        <v>240</v>
      </c>
    </row>
    <row r="61" spans="1:5" ht="57.75" customHeight="1">
      <c r="A61" s="27"/>
      <c r="B61" s="15" t="s">
        <v>189</v>
      </c>
      <c r="C61" s="112" t="s">
        <v>252</v>
      </c>
      <c r="D61" s="15" t="s">
        <v>246</v>
      </c>
      <c r="E61" s="27"/>
    </row>
    <row r="62" spans="1:5" ht="13.5" customHeight="1">
      <c r="A62" s="187" t="s">
        <v>65</v>
      </c>
      <c r="B62" s="187"/>
      <c r="C62" s="187"/>
      <c r="D62" s="187"/>
      <c r="E62" s="187"/>
    </row>
    <row r="63" spans="1:5" ht="38.25" customHeight="1">
      <c r="A63" s="107" t="s">
        <v>42</v>
      </c>
      <c r="B63" s="66" t="s">
        <v>154</v>
      </c>
      <c r="C63" s="33"/>
      <c r="D63" s="31"/>
      <c r="E63" s="31"/>
    </row>
    <row r="64" spans="1:5" ht="53.25" customHeight="1">
      <c r="A64" s="27"/>
      <c r="B64" s="15" t="s">
        <v>190</v>
      </c>
      <c r="C64" s="112" t="s">
        <v>193</v>
      </c>
      <c r="D64" s="15" t="s">
        <v>243</v>
      </c>
      <c r="E64" s="27"/>
    </row>
    <row r="65" spans="1:5" ht="42.75" customHeight="1">
      <c r="A65" s="13" t="s">
        <v>43</v>
      </c>
      <c r="B65" s="66" t="s">
        <v>191</v>
      </c>
      <c r="C65" s="33"/>
      <c r="D65" s="27"/>
      <c r="E65" s="27"/>
    </row>
    <row r="66" spans="1:5" ht="42.75" customHeight="1">
      <c r="A66" s="27"/>
      <c r="B66" s="15" t="s">
        <v>192</v>
      </c>
      <c r="C66" s="112" t="s">
        <v>193</v>
      </c>
      <c r="D66" s="15" t="s">
        <v>242</v>
      </c>
      <c r="E66" s="27"/>
    </row>
    <row r="67" spans="1:5" ht="37.5" customHeight="1">
      <c r="A67" s="107" t="s">
        <v>266</v>
      </c>
      <c r="B67" s="66" t="s">
        <v>155</v>
      </c>
      <c r="C67" s="33"/>
      <c r="D67" s="31"/>
      <c r="E67" s="31"/>
    </row>
    <row r="68" spans="1:5" ht="44.25" customHeight="1">
      <c r="A68" s="59"/>
      <c r="B68" s="66" t="s">
        <v>253</v>
      </c>
      <c r="C68" s="112" t="s">
        <v>194</v>
      </c>
      <c r="D68" s="15" t="s">
        <v>241</v>
      </c>
      <c r="E68" s="32"/>
    </row>
  </sheetData>
  <mergeCells count="17">
    <mergeCell ref="A2:E2"/>
    <mergeCell ref="A4:E4"/>
    <mergeCell ref="A3:E3"/>
    <mergeCell ref="A12:E12"/>
    <mergeCell ref="A9:E9"/>
    <mergeCell ref="A11:E11"/>
    <mergeCell ref="A22:E22"/>
    <mergeCell ref="A10:E10"/>
    <mergeCell ref="A15:E15"/>
    <mergeCell ref="A20:E20"/>
    <mergeCell ref="A32:E32"/>
    <mergeCell ref="A62:E62"/>
    <mergeCell ref="A51:E51"/>
    <mergeCell ref="A52:E52"/>
    <mergeCell ref="A53:E53"/>
    <mergeCell ref="A59:E59"/>
    <mergeCell ref="A21:E21"/>
  </mergeCells>
  <pageMargins left="0.25" right="0.25" top="0.25833333333333336" bottom="1.6416666666666666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использование средств 2025 год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  <vt:lpstr>'использование средств 2025 год'!OLE_LINK36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2026-03-03T05:51:57Z</cp:lastPrinted>
  <dcterms:created xsi:type="dcterms:W3CDTF">2014-05-05T16:51:08Z</dcterms:created>
  <dcterms:modified xsi:type="dcterms:W3CDTF">2026-03-17T12:36:55Z</dcterms:modified>
</cp:coreProperties>
</file>